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mc:AlternateContent xmlns:mc="http://schemas.openxmlformats.org/markup-compatibility/2006">
    <mc:Choice Requires="x15">
      <x15ac:absPath xmlns:x15ac="http://schemas.microsoft.com/office/spreadsheetml/2010/11/ac" url="Z:\JIKA\2019\J201908015-LYSÁ-SPORTOVNÍ HALA\4-DPS\IMPORT\ROZPOČTY\200625 sestavení rozpočtu\výkaz výměr\SO02\"/>
    </mc:Choice>
  </mc:AlternateContent>
  <xr:revisionPtr revIDLastSave="0" documentId="13_ncr:1_{EA798E03-442B-4F4F-BA37-687A1F6AF794}" xr6:coauthVersionLast="45" xr6:coauthVersionMax="45" xr10:uidLastSave="{00000000-0000-0000-0000-000000000000}"/>
  <bookViews>
    <workbookView xWindow="2450" yWindow="1420" windowWidth="30870" windowHeight="18430" xr2:uid="{00000000-000D-0000-FFFF-FFFF00000000}"/>
  </bookViews>
  <sheets>
    <sheet name="Rekapitulace stavby" sheetId="1" r:id="rId1"/>
    <sheet name="504-19 - Sportovní hala L..." sheetId="2" r:id="rId2"/>
  </sheets>
  <definedNames>
    <definedName name="_xlnm._FilterDatabase" localSheetId="1" hidden="1">'504-19 - Sportovní hala L...'!$C$120:$K$436</definedName>
    <definedName name="_xlnm.Print_Titles" localSheetId="1">'504-19 - Sportovní hala L...'!$120:$120</definedName>
    <definedName name="_xlnm.Print_Titles" localSheetId="0">'Rekapitulace stavby'!$92:$92</definedName>
    <definedName name="_xlnm.Print_Area" localSheetId="1">'504-19 - Sportovní hala L...'!$C$4:$J$37,'504-19 - Sportovní hala L...'!$C$50:$J$76,'504-19 - Sportovní hala L...'!$C$82:$J$104,'504-19 - Sportovní hala L...'!$C$110:$K$436</definedName>
    <definedName name="_xlnm.Print_Area" localSheetId="0">'Rekapitulace stavby'!$D$4:$AO$76,'Rekapitulace stavby'!$C$82:$AQ$96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3" i="2" l="1"/>
  <c r="J35" i="2" l="1"/>
  <c r="J34" i="2"/>
  <c r="AY95" i="1"/>
  <c r="J33" i="2"/>
  <c r="AX95" i="1"/>
  <c r="BI432" i="2"/>
  <c r="BH432" i="2"/>
  <c r="BG432" i="2"/>
  <c r="BF432" i="2"/>
  <c r="T432" i="2"/>
  <c r="R432" i="2"/>
  <c r="P432" i="2"/>
  <c r="BI428" i="2"/>
  <c r="BH428" i="2"/>
  <c r="BG428" i="2"/>
  <c r="BF428" i="2"/>
  <c r="T428" i="2"/>
  <c r="R428" i="2"/>
  <c r="P428" i="2"/>
  <c r="BI424" i="2"/>
  <c r="BH424" i="2"/>
  <c r="BG424" i="2"/>
  <c r="BF424" i="2"/>
  <c r="T424" i="2"/>
  <c r="R424" i="2"/>
  <c r="P424" i="2"/>
  <c r="BI420" i="2"/>
  <c r="BH420" i="2"/>
  <c r="BG420" i="2"/>
  <c r="BF420" i="2"/>
  <c r="T420" i="2"/>
  <c r="R420" i="2"/>
  <c r="P420" i="2"/>
  <c r="BI417" i="2"/>
  <c r="BH417" i="2"/>
  <c r="BG417" i="2"/>
  <c r="BF417" i="2"/>
  <c r="T417" i="2"/>
  <c r="R417" i="2"/>
  <c r="P417" i="2"/>
  <c r="BI414" i="2"/>
  <c r="BH414" i="2"/>
  <c r="BG414" i="2"/>
  <c r="BF414" i="2"/>
  <c r="T414" i="2"/>
  <c r="R414" i="2"/>
  <c r="P414" i="2"/>
  <c r="BI410" i="2"/>
  <c r="BH410" i="2"/>
  <c r="BG410" i="2"/>
  <c r="BF410" i="2"/>
  <c r="T410" i="2"/>
  <c r="R410" i="2"/>
  <c r="P410" i="2"/>
  <c r="BI407" i="2"/>
  <c r="BH407" i="2"/>
  <c r="BG407" i="2"/>
  <c r="BF407" i="2"/>
  <c r="T407" i="2"/>
  <c r="R407" i="2"/>
  <c r="P407" i="2"/>
  <c r="BI403" i="2"/>
  <c r="BH403" i="2"/>
  <c r="BG403" i="2"/>
  <c r="BF403" i="2"/>
  <c r="T403" i="2"/>
  <c r="R403" i="2"/>
  <c r="P403" i="2"/>
  <c r="BI400" i="2"/>
  <c r="BH400" i="2"/>
  <c r="BG400" i="2"/>
  <c r="BF400" i="2"/>
  <c r="T400" i="2"/>
  <c r="R400" i="2"/>
  <c r="P400" i="2"/>
  <c r="BI396" i="2"/>
  <c r="BH396" i="2"/>
  <c r="BG396" i="2"/>
  <c r="BF396" i="2"/>
  <c r="T396" i="2"/>
  <c r="R396" i="2"/>
  <c r="P396" i="2"/>
  <c r="BI393" i="2"/>
  <c r="BH393" i="2"/>
  <c r="BG393" i="2"/>
  <c r="BF393" i="2"/>
  <c r="T393" i="2"/>
  <c r="R393" i="2"/>
  <c r="P393" i="2"/>
  <c r="BI389" i="2"/>
  <c r="BH389" i="2"/>
  <c r="BG389" i="2"/>
  <c r="BF389" i="2"/>
  <c r="T389" i="2"/>
  <c r="R389" i="2"/>
  <c r="P389" i="2"/>
  <c r="BI385" i="2"/>
  <c r="BH385" i="2"/>
  <c r="BG385" i="2"/>
  <c r="BF385" i="2"/>
  <c r="T385" i="2"/>
  <c r="R385" i="2"/>
  <c r="P385" i="2"/>
  <c r="BI381" i="2"/>
  <c r="BH381" i="2"/>
  <c r="BG381" i="2"/>
  <c r="BF381" i="2"/>
  <c r="T381" i="2"/>
  <c r="R381" i="2"/>
  <c r="P381" i="2"/>
  <c r="BI378" i="2"/>
  <c r="BH378" i="2"/>
  <c r="BG378" i="2"/>
  <c r="BF378" i="2"/>
  <c r="T378" i="2"/>
  <c r="R378" i="2"/>
  <c r="P378" i="2"/>
  <c r="BI374" i="2"/>
  <c r="BH374" i="2"/>
  <c r="BG374" i="2"/>
  <c r="BF374" i="2"/>
  <c r="T374" i="2"/>
  <c r="R374" i="2"/>
  <c r="P374" i="2"/>
  <c r="BI371" i="2"/>
  <c r="BH371" i="2"/>
  <c r="BG371" i="2"/>
  <c r="BF371" i="2"/>
  <c r="T371" i="2"/>
  <c r="R371" i="2"/>
  <c r="P371" i="2"/>
  <c r="BI368" i="2"/>
  <c r="BH368" i="2"/>
  <c r="BG368" i="2"/>
  <c r="BF368" i="2"/>
  <c r="T368" i="2"/>
  <c r="R368" i="2"/>
  <c r="P368" i="2"/>
  <c r="BI365" i="2"/>
  <c r="BH365" i="2"/>
  <c r="BG365" i="2"/>
  <c r="BF365" i="2"/>
  <c r="T365" i="2"/>
  <c r="R365" i="2"/>
  <c r="P365" i="2"/>
  <c r="BI361" i="2"/>
  <c r="BH361" i="2"/>
  <c r="BG361" i="2"/>
  <c r="BF361" i="2"/>
  <c r="T361" i="2"/>
  <c r="R361" i="2"/>
  <c r="P361" i="2"/>
  <c r="BI358" i="2"/>
  <c r="BH358" i="2"/>
  <c r="BG358" i="2"/>
  <c r="BF358" i="2"/>
  <c r="T358" i="2"/>
  <c r="R358" i="2"/>
  <c r="P358" i="2"/>
  <c r="BI354" i="2"/>
  <c r="BH354" i="2"/>
  <c r="BG354" i="2"/>
  <c r="BF354" i="2"/>
  <c r="T354" i="2"/>
  <c r="R354" i="2"/>
  <c r="P354" i="2"/>
  <c r="BI350" i="2"/>
  <c r="BH350" i="2"/>
  <c r="BG350" i="2"/>
  <c r="BF350" i="2"/>
  <c r="T350" i="2"/>
  <c r="R350" i="2"/>
  <c r="P350" i="2"/>
  <c r="BI346" i="2"/>
  <c r="BH346" i="2"/>
  <c r="BG346" i="2"/>
  <c r="BF346" i="2"/>
  <c r="T346" i="2"/>
  <c r="R346" i="2"/>
  <c r="P346" i="2"/>
  <c r="BI342" i="2"/>
  <c r="BH342" i="2"/>
  <c r="BG342" i="2"/>
  <c r="BF342" i="2"/>
  <c r="T342" i="2"/>
  <c r="R342" i="2"/>
  <c r="P342" i="2"/>
  <c r="BI338" i="2"/>
  <c r="BH338" i="2"/>
  <c r="BG338" i="2"/>
  <c r="BF338" i="2"/>
  <c r="T338" i="2"/>
  <c r="R338" i="2"/>
  <c r="P338" i="2"/>
  <c r="BI336" i="2"/>
  <c r="BH336" i="2"/>
  <c r="BG336" i="2"/>
  <c r="BF336" i="2"/>
  <c r="T336" i="2"/>
  <c r="R336" i="2"/>
  <c r="P336" i="2"/>
  <c r="BI334" i="2"/>
  <c r="BH334" i="2"/>
  <c r="BG334" i="2"/>
  <c r="BF334" i="2"/>
  <c r="T334" i="2"/>
  <c r="R334" i="2"/>
  <c r="P334" i="2"/>
  <c r="BI332" i="2"/>
  <c r="BH332" i="2"/>
  <c r="BG332" i="2"/>
  <c r="BF332" i="2"/>
  <c r="T332" i="2"/>
  <c r="R332" i="2"/>
  <c r="P332" i="2"/>
  <c r="BI330" i="2"/>
  <c r="BH330" i="2"/>
  <c r="BG330" i="2"/>
  <c r="BF330" i="2"/>
  <c r="T330" i="2"/>
  <c r="R330" i="2"/>
  <c r="P330" i="2"/>
  <c r="BI326" i="2"/>
  <c r="BH326" i="2"/>
  <c r="BG326" i="2"/>
  <c r="BF326" i="2"/>
  <c r="T326" i="2"/>
  <c r="R326" i="2"/>
  <c r="P326" i="2"/>
  <c r="BI323" i="2"/>
  <c r="BH323" i="2"/>
  <c r="BG323" i="2"/>
  <c r="BF323" i="2"/>
  <c r="T323" i="2"/>
  <c r="R323" i="2"/>
  <c r="P323" i="2"/>
  <c r="BI319" i="2"/>
  <c r="BH319" i="2"/>
  <c r="BG319" i="2"/>
  <c r="BF319" i="2"/>
  <c r="T319" i="2"/>
  <c r="R319" i="2"/>
  <c r="P319" i="2"/>
  <c r="BI316" i="2"/>
  <c r="BH316" i="2"/>
  <c r="BG316" i="2"/>
  <c r="BF316" i="2"/>
  <c r="T316" i="2"/>
  <c r="R316" i="2"/>
  <c r="P316" i="2"/>
  <c r="BI313" i="2"/>
  <c r="BH313" i="2"/>
  <c r="BG313" i="2"/>
  <c r="BF313" i="2"/>
  <c r="T313" i="2"/>
  <c r="R313" i="2"/>
  <c r="P313" i="2"/>
  <c r="BI310" i="2"/>
  <c r="BH310" i="2"/>
  <c r="BG310" i="2"/>
  <c r="BF310" i="2"/>
  <c r="T310" i="2"/>
  <c r="R310" i="2"/>
  <c r="P310" i="2"/>
  <c r="BI307" i="2"/>
  <c r="BH307" i="2"/>
  <c r="BG307" i="2"/>
  <c r="BF307" i="2"/>
  <c r="T307" i="2"/>
  <c r="R307" i="2"/>
  <c r="P307" i="2"/>
  <c r="BI303" i="2"/>
  <c r="BH303" i="2"/>
  <c r="BG303" i="2"/>
  <c r="BF303" i="2"/>
  <c r="T303" i="2"/>
  <c r="R303" i="2"/>
  <c r="P303" i="2"/>
  <c r="BI299" i="2"/>
  <c r="BH299" i="2"/>
  <c r="BG299" i="2"/>
  <c r="BF299" i="2"/>
  <c r="T299" i="2"/>
  <c r="R299" i="2"/>
  <c r="P299" i="2"/>
  <c r="BI296" i="2"/>
  <c r="BH296" i="2"/>
  <c r="BG296" i="2"/>
  <c r="BF296" i="2"/>
  <c r="T296" i="2"/>
  <c r="R296" i="2"/>
  <c r="P296" i="2"/>
  <c r="BI293" i="2"/>
  <c r="BH293" i="2"/>
  <c r="BG293" i="2"/>
  <c r="BF293" i="2"/>
  <c r="T293" i="2"/>
  <c r="R293" i="2"/>
  <c r="P293" i="2"/>
  <c r="BI290" i="2"/>
  <c r="BH290" i="2"/>
  <c r="BG290" i="2"/>
  <c r="BF290" i="2"/>
  <c r="T290" i="2"/>
  <c r="R290" i="2"/>
  <c r="P290" i="2"/>
  <c r="BI287" i="2"/>
  <c r="BH287" i="2"/>
  <c r="BG287" i="2"/>
  <c r="BF287" i="2"/>
  <c r="T287" i="2"/>
  <c r="R287" i="2"/>
  <c r="P287" i="2"/>
  <c r="BI284" i="2"/>
  <c r="BH284" i="2"/>
  <c r="BG284" i="2"/>
  <c r="BF284" i="2"/>
  <c r="T284" i="2"/>
  <c r="R284" i="2"/>
  <c r="P284" i="2"/>
  <c r="BI280" i="2"/>
  <c r="BH280" i="2"/>
  <c r="BG280" i="2"/>
  <c r="BF280" i="2"/>
  <c r="T280" i="2"/>
  <c r="R280" i="2"/>
  <c r="P280" i="2"/>
  <c r="BI276" i="2"/>
  <c r="BH276" i="2"/>
  <c r="BG276" i="2"/>
  <c r="BF276" i="2"/>
  <c r="T276" i="2"/>
  <c r="R276" i="2"/>
  <c r="P276" i="2"/>
  <c r="BI271" i="2"/>
  <c r="BH271" i="2"/>
  <c r="BG271" i="2"/>
  <c r="BF271" i="2"/>
  <c r="T271" i="2"/>
  <c r="R271" i="2"/>
  <c r="P271" i="2"/>
  <c r="BI267" i="2"/>
  <c r="BH267" i="2"/>
  <c r="BG267" i="2"/>
  <c r="BF267" i="2"/>
  <c r="T267" i="2"/>
  <c r="R267" i="2"/>
  <c r="P267" i="2"/>
  <c r="BI264" i="2"/>
  <c r="BH264" i="2"/>
  <c r="BG264" i="2"/>
  <c r="BF264" i="2"/>
  <c r="T264" i="2"/>
  <c r="R264" i="2"/>
  <c r="P264" i="2"/>
  <c r="BI261" i="2"/>
  <c r="BH261" i="2"/>
  <c r="BG261" i="2"/>
  <c r="BF261" i="2"/>
  <c r="T261" i="2"/>
  <c r="R261" i="2"/>
  <c r="P261" i="2"/>
  <c r="BI257" i="2"/>
  <c r="BH257" i="2"/>
  <c r="BG257" i="2"/>
  <c r="BF257" i="2"/>
  <c r="T257" i="2"/>
  <c r="R257" i="2"/>
  <c r="P257" i="2"/>
  <c r="BI254" i="2"/>
  <c r="BH254" i="2"/>
  <c r="BG254" i="2"/>
  <c r="BF254" i="2"/>
  <c r="T254" i="2"/>
  <c r="R254" i="2"/>
  <c r="P254" i="2"/>
  <c r="BI251" i="2"/>
  <c r="BH251" i="2"/>
  <c r="BG251" i="2"/>
  <c r="BF251" i="2"/>
  <c r="T251" i="2"/>
  <c r="R251" i="2"/>
  <c r="P251" i="2"/>
  <c r="BI247" i="2"/>
  <c r="BH247" i="2"/>
  <c r="BG247" i="2"/>
  <c r="BF247" i="2"/>
  <c r="T247" i="2"/>
  <c r="R247" i="2"/>
  <c r="P247" i="2"/>
  <c r="BI244" i="2"/>
  <c r="BH244" i="2"/>
  <c r="BG244" i="2"/>
  <c r="BF244" i="2"/>
  <c r="T244" i="2"/>
  <c r="R244" i="2"/>
  <c r="P244" i="2"/>
  <c r="BI240" i="2"/>
  <c r="BH240" i="2"/>
  <c r="BG240" i="2"/>
  <c r="BF240" i="2"/>
  <c r="T240" i="2"/>
  <c r="R240" i="2"/>
  <c r="P240" i="2"/>
  <c r="BI237" i="2"/>
  <c r="BH237" i="2"/>
  <c r="BG237" i="2"/>
  <c r="BF237" i="2"/>
  <c r="T237" i="2"/>
  <c r="R237" i="2"/>
  <c r="P237" i="2"/>
  <c r="BI233" i="2"/>
  <c r="BH233" i="2"/>
  <c r="BG233" i="2"/>
  <c r="BF233" i="2"/>
  <c r="T233" i="2"/>
  <c r="R233" i="2"/>
  <c r="P233" i="2"/>
  <c r="BI230" i="2"/>
  <c r="BH230" i="2"/>
  <c r="BG230" i="2"/>
  <c r="BF230" i="2"/>
  <c r="T230" i="2"/>
  <c r="R230" i="2"/>
  <c r="P230" i="2"/>
  <c r="BI227" i="2"/>
  <c r="BH227" i="2"/>
  <c r="BG227" i="2"/>
  <c r="BF227" i="2"/>
  <c r="T227" i="2"/>
  <c r="R227" i="2"/>
  <c r="P227" i="2"/>
  <c r="BI224" i="2"/>
  <c r="BH224" i="2"/>
  <c r="BG224" i="2"/>
  <c r="BF224" i="2"/>
  <c r="T224" i="2"/>
  <c r="R224" i="2"/>
  <c r="P224" i="2"/>
  <c r="BI220" i="2"/>
  <c r="BH220" i="2"/>
  <c r="BG220" i="2"/>
  <c r="BF220" i="2"/>
  <c r="T220" i="2"/>
  <c r="R220" i="2"/>
  <c r="P220" i="2"/>
  <c r="BI216" i="2"/>
  <c r="BH216" i="2"/>
  <c r="BG216" i="2"/>
  <c r="BF216" i="2"/>
  <c r="T216" i="2"/>
  <c r="R216" i="2"/>
  <c r="P216" i="2"/>
  <c r="BI214" i="2"/>
  <c r="BH214" i="2"/>
  <c r="BG214" i="2"/>
  <c r="BF214" i="2"/>
  <c r="T214" i="2"/>
  <c r="R214" i="2"/>
  <c r="P214" i="2"/>
  <c r="BI212" i="2"/>
  <c r="BH212" i="2"/>
  <c r="BG212" i="2"/>
  <c r="BF212" i="2"/>
  <c r="T212" i="2"/>
  <c r="R212" i="2"/>
  <c r="P212" i="2"/>
  <c r="BI208" i="2"/>
  <c r="BH208" i="2"/>
  <c r="BG208" i="2"/>
  <c r="BF208" i="2"/>
  <c r="T208" i="2"/>
  <c r="R208" i="2"/>
  <c r="P208" i="2"/>
  <c r="BI203" i="2"/>
  <c r="BH203" i="2"/>
  <c r="BG203" i="2"/>
  <c r="BF203" i="2"/>
  <c r="T203" i="2"/>
  <c r="R203" i="2"/>
  <c r="P203" i="2"/>
  <c r="BI199" i="2"/>
  <c r="BH199" i="2"/>
  <c r="BG199" i="2"/>
  <c r="BF199" i="2"/>
  <c r="T199" i="2"/>
  <c r="R199" i="2"/>
  <c r="P199" i="2"/>
  <c r="BI195" i="2"/>
  <c r="BH195" i="2"/>
  <c r="BG195" i="2"/>
  <c r="BF195" i="2"/>
  <c r="T195" i="2"/>
  <c r="R195" i="2"/>
  <c r="P195" i="2"/>
  <c r="BI191" i="2"/>
  <c r="BH191" i="2"/>
  <c r="BG191" i="2"/>
  <c r="BF191" i="2"/>
  <c r="T191" i="2"/>
  <c r="R191" i="2"/>
  <c r="P191" i="2"/>
  <c r="BI187" i="2"/>
  <c r="BH187" i="2"/>
  <c r="BG187" i="2"/>
  <c r="BF187" i="2"/>
  <c r="T187" i="2"/>
  <c r="R187" i="2"/>
  <c r="P187" i="2"/>
  <c r="BI182" i="2"/>
  <c r="BH182" i="2"/>
  <c r="BG182" i="2"/>
  <c r="BF182" i="2"/>
  <c r="T182" i="2"/>
  <c r="R182" i="2"/>
  <c r="P182" i="2"/>
  <c r="BI179" i="2"/>
  <c r="BH179" i="2"/>
  <c r="BG179" i="2"/>
  <c r="BF179" i="2"/>
  <c r="T179" i="2"/>
  <c r="R179" i="2"/>
  <c r="P179" i="2"/>
  <c r="BI176" i="2"/>
  <c r="BH176" i="2"/>
  <c r="BG176" i="2"/>
  <c r="BF176" i="2"/>
  <c r="T176" i="2"/>
  <c r="R176" i="2"/>
  <c r="P176" i="2"/>
  <c r="BI172" i="2"/>
  <c r="BH172" i="2"/>
  <c r="BG172" i="2"/>
  <c r="BF172" i="2"/>
  <c r="T172" i="2"/>
  <c r="R172" i="2"/>
  <c r="P172" i="2"/>
  <c r="BI169" i="2"/>
  <c r="BH169" i="2"/>
  <c r="BG169" i="2"/>
  <c r="BF169" i="2"/>
  <c r="T169" i="2"/>
  <c r="R169" i="2"/>
  <c r="P169" i="2"/>
  <c r="BI165" i="2"/>
  <c r="BH165" i="2"/>
  <c r="BG165" i="2"/>
  <c r="BF165" i="2"/>
  <c r="T165" i="2"/>
  <c r="R165" i="2"/>
  <c r="P165" i="2"/>
  <c r="BI161" i="2"/>
  <c r="BH161" i="2"/>
  <c r="BG161" i="2"/>
  <c r="BF161" i="2"/>
  <c r="T161" i="2"/>
  <c r="R161" i="2"/>
  <c r="P161" i="2"/>
  <c r="BI158" i="2"/>
  <c r="BH158" i="2"/>
  <c r="BG158" i="2"/>
  <c r="BF158" i="2"/>
  <c r="T158" i="2"/>
  <c r="R158" i="2"/>
  <c r="P158" i="2"/>
  <c r="BI155" i="2"/>
  <c r="BH155" i="2"/>
  <c r="BG155" i="2"/>
  <c r="BF155" i="2"/>
  <c r="T155" i="2"/>
  <c r="R155" i="2"/>
  <c r="P155" i="2"/>
  <c r="BI151" i="2"/>
  <c r="BH151" i="2"/>
  <c r="BG151" i="2"/>
  <c r="BF151" i="2"/>
  <c r="T151" i="2"/>
  <c r="R151" i="2"/>
  <c r="P151" i="2"/>
  <c r="BI148" i="2"/>
  <c r="BH148" i="2"/>
  <c r="BG148" i="2"/>
  <c r="BF148" i="2"/>
  <c r="T148" i="2"/>
  <c r="R148" i="2"/>
  <c r="P148" i="2"/>
  <c r="BI144" i="2"/>
  <c r="BH144" i="2"/>
  <c r="BG144" i="2"/>
  <c r="BF144" i="2"/>
  <c r="T144" i="2"/>
  <c r="R144" i="2"/>
  <c r="P144" i="2"/>
  <c r="BI140" i="2"/>
  <c r="BH140" i="2"/>
  <c r="BG140" i="2"/>
  <c r="BF140" i="2"/>
  <c r="T140" i="2"/>
  <c r="R140" i="2"/>
  <c r="P140" i="2"/>
  <c r="BI136" i="2"/>
  <c r="BH136" i="2"/>
  <c r="BG136" i="2"/>
  <c r="BF136" i="2"/>
  <c r="T136" i="2"/>
  <c r="R136" i="2"/>
  <c r="P136" i="2"/>
  <c r="BI132" i="2"/>
  <c r="BH132" i="2"/>
  <c r="BG132" i="2"/>
  <c r="BF132" i="2"/>
  <c r="T132" i="2"/>
  <c r="R132" i="2"/>
  <c r="P132" i="2"/>
  <c r="BI128" i="2"/>
  <c r="BH128" i="2"/>
  <c r="BG128" i="2"/>
  <c r="BF128" i="2"/>
  <c r="T128" i="2"/>
  <c r="R128" i="2"/>
  <c r="P128" i="2"/>
  <c r="BI124" i="2"/>
  <c r="BH124" i="2"/>
  <c r="BG124" i="2"/>
  <c r="BF124" i="2"/>
  <c r="T124" i="2"/>
  <c r="R124" i="2"/>
  <c r="P124" i="2"/>
  <c r="F115" i="2"/>
  <c r="E113" i="2"/>
  <c r="F87" i="2"/>
  <c r="E85" i="2"/>
  <c r="J22" i="2"/>
  <c r="E22" i="2"/>
  <c r="J90" i="2" s="1"/>
  <c r="J21" i="2"/>
  <c r="J19" i="2"/>
  <c r="E19" i="2"/>
  <c r="J117" i="2"/>
  <c r="J18" i="2"/>
  <c r="J16" i="2"/>
  <c r="E16" i="2"/>
  <c r="F118" i="2" s="1"/>
  <c r="J15" i="2"/>
  <c r="E13" i="2"/>
  <c r="F117" i="2"/>
  <c r="J12" i="2"/>
  <c r="J10" i="2"/>
  <c r="J87" i="2"/>
  <c r="L90" i="1"/>
  <c r="AM90" i="1"/>
  <c r="AM89" i="1"/>
  <c r="L89" i="1"/>
  <c r="AM87" i="1"/>
  <c r="L87" i="1"/>
  <c r="L85" i="1"/>
  <c r="L84" i="1"/>
  <c r="J432" i="2"/>
  <c r="J420" i="2"/>
  <c r="J417" i="2"/>
  <c r="BK414" i="2"/>
  <c r="J407" i="2"/>
  <c r="J403" i="2"/>
  <c r="BK400" i="2"/>
  <c r="J396" i="2"/>
  <c r="BK393" i="2"/>
  <c r="BK368" i="2"/>
  <c r="J365" i="2"/>
  <c r="J346" i="2"/>
  <c r="J342" i="2"/>
  <c r="J334" i="2"/>
  <c r="BK332" i="2"/>
  <c r="J323" i="2"/>
  <c r="J319" i="2"/>
  <c r="J316" i="2"/>
  <c r="J303" i="2"/>
  <c r="BK296" i="2"/>
  <c r="J293" i="2"/>
  <c r="BK290" i="2"/>
  <c r="BK287" i="2"/>
  <c r="BK280" i="2"/>
  <c r="BK276" i="2"/>
  <c r="BK271" i="2"/>
  <c r="J261" i="2"/>
  <c r="BK257" i="2"/>
  <c r="BK254" i="2"/>
  <c r="J251" i="2"/>
  <c r="BK247" i="2"/>
  <c r="J244" i="2"/>
  <c r="J233" i="2"/>
  <c r="J230" i="2"/>
  <c r="J214" i="2"/>
  <c r="BK208" i="2"/>
  <c r="BK203" i="2"/>
  <c r="J199" i="2"/>
  <c r="BK195" i="2"/>
  <c r="J191" i="2"/>
  <c r="BK187" i="2"/>
  <c r="BK182" i="2"/>
  <c r="J179" i="2"/>
  <c r="BK176" i="2"/>
  <c r="BK172" i="2"/>
  <c r="BK169" i="2"/>
  <c r="J165" i="2"/>
  <c r="J161" i="2"/>
  <c r="BK158" i="2"/>
  <c r="J148" i="2"/>
  <c r="BK140" i="2"/>
  <c r="J128" i="2"/>
  <c r="BK428" i="2"/>
  <c r="J410" i="2"/>
  <c r="BK403" i="2"/>
  <c r="J400" i="2"/>
  <c r="BK396" i="2"/>
  <c r="BK385" i="2"/>
  <c r="BK381" i="2"/>
  <c r="BK378" i="2"/>
  <c r="BK374" i="2"/>
  <c r="J358" i="2"/>
  <c r="BK338" i="2"/>
  <c r="J336" i="2"/>
  <c r="BK334" i="2"/>
  <c r="J332" i="2"/>
  <c r="BK330" i="2"/>
  <c r="BK319" i="2"/>
  <c r="BK316" i="2"/>
  <c r="J313" i="2"/>
  <c r="J307" i="2"/>
  <c r="J276" i="2"/>
  <c r="J271" i="2"/>
  <c r="J267" i="2"/>
  <c r="J264" i="2"/>
  <c r="BK261" i="2"/>
  <c r="BK251" i="2"/>
  <c r="BK244" i="2"/>
  <c r="J237" i="2"/>
  <c r="BK230" i="2"/>
  <c r="BK227" i="2"/>
  <c r="BK216" i="2"/>
  <c r="J203" i="2"/>
  <c r="BK199" i="2"/>
  <c r="BK155" i="2"/>
  <c r="BK148" i="2"/>
  <c r="BK144" i="2"/>
  <c r="J136" i="2"/>
  <c r="BK132" i="2"/>
  <c r="BK432" i="2"/>
  <c r="J428" i="2"/>
  <c r="J424" i="2"/>
  <c r="BK417" i="2"/>
  <c r="J393" i="2"/>
  <c r="J389" i="2"/>
  <c r="J381" i="2"/>
  <c r="J378" i="2"/>
  <c r="J374" i="2"/>
  <c r="BK371" i="2"/>
  <c r="J368" i="2"/>
  <c r="BK365" i="2"/>
  <c r="J361" i="2"/>
  <c r="J354" i="2"/>
  <c r="J350" i="2"/>
  <c r="BK346" i="2"/>
  <c r="BK342" i="2"/>
  <c r="J338" i="2"/>
  <c r="BK336" i="2"/>
  <c r="BK326" i="2"/>
  <c r="BK310" i="2"/>
  <c r="BK307" i="2"/>
  <c r="J299" i="2"/>
  <c r="BK293" i="2"/>
  <c r="J290" i="2"/>
  <c r="BK284" i="2"/>
  <c r="J247" i="2"/>
  <c r="J240" i="2"/>
  <c r="BK237" i="2"/>
  <c r="J227" i="2"/>
  <c r="BK224" i="2"/>
  <c r="BK220" i="2"/>
  <c r="J216" i="2"/>
  <c r="J212" i="2"/>
  <c r="J195" i="2"/>
  <c r="BK191" i="2"/>
  <c r="J187" i="2"/>
  <c r="J182" i="2"/>
  <c r="J176" i="2"/>
  <c r="J172" i="2"/>
  <c r="J169" i="2"/>
  <c r="BK161" i="2"/>
  <c r="J158" i="2"/>
  <c r="J155" i="2"/>
  <c r="BK151" i="2"/>
  <c r="BK128" i="2"/>
  <c r="J124" i="2"/>
  <c r="AS94" i="1"/>
  <c r="BK424" i="2"/>
  <c r="BK420" i="2"/>
  <c r="J414" i="2"/>
  <c r="BK410" i="2"/>
  <c r="BK407" i="2"/>
  <c r="BK389" i="2"/>
  <c r="J385" i="2"/>
  <c r="J371" i="2"/>
  <c r="BK361" i="2"/>
  <c r="BK358" i="2"/>
  <c r="BK354" i="2"/>
  <c r="BK350" i="2"/>
  <c r="J330" i="2"/>
  <c r="J326" i="2"/>
  <c r="BK323" i="2"/>
  <c r="BK313" i="2"/>
  <c r="J310" i="2"/>
  <c r="BK303" i="2"/>
  <c r="BK299" i="2"/>
  <c r="J296" i="2"/>
  <c r="J287" i="2"/>
  <c r="J284" i="2"/>
  <c r="J280" i="2"/>
  <c r="BK267" i="2"/>
  <c r="BK264" i="2"/>
  <c r="J257" i="2"/>
  <c r="J254" i="2"/>
  <c r="BK240" i="2"/>
  <c r="BK233" i="2"/>
  <c r="J224" i="2"/>
  <c r="J220" i="2"/>
  <c r="BK214" i="2"/>
  <c r="BK212" i="2"/>
  <c r="J208" i="2"/>
  <c r="BK179" i="2"/>
  <c r="BK165" i="2"/>
  <c r="J151" i="2"/>
  <c r="J144" i="2"/>
  <c r="J140" i="2"/>
  <c r="BK136" i="2"/>
  <c r="J132" i="2"/>
  <c r="BK124" i="2"/>
  <c r="R223" i="2" l="1"/>
  <c r="BK123" i="2"/>
  <c r="T123" i="2"/>
  <c r="R186" i="2"/>
  <c r="P207" i="2"/>
  <c r="T207" i="2"/>
  <c r="T223" i="2"/>
  <c r="R275" i="2"/>
  <c r="P302" i="2"/>
  <c r="R413" i="2"/>
  <c r="R123" i="2"/>
  <c r="P186" i="2"/>
  <c r="BK207" i="2"/>
  <c r="J207" i="2" s="1"/>
  <c r="J98" i="2" s="1"/>
  <c r="BK223" i="2"/>
  <c r="J223" i="2" s="1"/>
  <c r="J99" i="2" s="1"/>
  <c r="BK275" i="2"/>
  <c r="J275" i="2" s="1"/>
  <c r="J100" i="2" s="1"/>
  <c r="P275" i="2"/>
  <c r="BK302" i="2"/>
  <c r="J302" i="2" s="1"/>
  <c r="J101" i="2" s="1"/>
  <c r="R302" i="2"/>
  <c r="T302" i="2"/>
  <c r="BK399" i="2"/>
  <c r="J399" i="2" s="1"/>
  <c r="J102" i="2" s="1"/>
  <c r="P399" i="2"/>
  <c r="R399" i="2"/>
  <c r="T399" i="2"/>
  <c r="BK413" i="2"/>
  <c r="J413" i="2" s="1"/>
  <c r="J103" i="2" s="1"/>
  <c r="P413" i="2"/>
  <c r="P123" i="2"/>
  <c r="BK186" i="2"/>
  <c r="J186" i="2"/>
  <c r="J97" i="2" s="1"/>
  <c r="T186" i="2"/>
  <c r="R207" i="2"/>
  <c r="P223" i="2"/>
  <c r="T275" i="2"/>
  <c r="T413" i="2"/>
  <c r="F90" i="2"/>
  <c r="J115" i="2"/>
  <c r="BE140" i="2"/>
  <c r="BE169" i="2"/>
  <c r="BE176" i="2"/>
  <c r="BE195" i="2"/>
  <c r="BE199" i="2"/>
  <c r="BE224" i="2"/>
  <c r="BE230" i="2"/>
  <c r="BE247" i="2"/>
  <c r="BE251" i="2"/>
  <c r="BE290" i="2"/>
  <c r="BE307" i="2"/>
  <c r="BE316" i="2"/>
  <c r="BE330" i="2"/>
  <c r="BE332" i="2"/>
  <c r="BE336" i="2"/>
  <c r="BE338" i="2"/>
  <c r="BE354" i="2"/>
  <c r="BE358" i="2"/>
  <c r="BE361" i="2"/>
  <c r="BE365" i="2"/>
  <c r="BE368" i="2"/>
  <c r="BE374" i="2"/>
  <c r="BE378" i="2"/>
  <c r="BE381" i="2"/>
  <c r="J89" i="2"/>
  <c r="BE144" i="2"/>
  <c r="BE155" i="2"/>
  <c r="BE165" i="2"/>
  <c r="BE179" i="2"/>
  <c r="BE187" i="2"/>
  <c r="BE216" i="2"/>
  <c r="BE227" i="2"/>
  <c r="BE233" i="2"/>
  <c r="BE240" i="2"/>
  <c r="BE244" i="2"/>
  <c r="BE257" i="2"/>
  <c r="BE267" i="2"/>
  <c r="BE271" i="2"/>
  <c r="BE276" i="2"/>
  <c r="BE284" i="2"/>
  <c r="BE296" i="2"/>
  <c r="BE313" i="2"/>
  <c r="BE319" i="2"/>
  <c r="BE326" i="2"/>
  <c r="BE334" i="2"/>
  <c r="BE385" i="2"/>
  <c r="BE393" i="2"/>
  <c r="BE396" i="2"/>
  <c r="BE400" i="2"/>
  <c r="BE403" i="2"/>
  <c r="BE407" i="2"/>
  <c r="F89" i="2"/>
  <c r="J118" i="2"/>
  <c r="BE136" i="2"/>
  <c r="BE148" i="2"/>
  <c r="BE158" i="2"/>
  <c r="BE161" i="2"/>
  <c r="BE172" i="2"/>
  <c r="BE182" i="2"/>
  <c r="BE191" i="2"/>
  <c r="BE203" i="2"/>
  <c r="BE208" i="2"/>
  <c r="BE214" i="2"/>
  <c r="BE220" i="2"/>
  <c r="BE237" i="2"/>
  <c r="BE254" i="2"/>
  <c r="BE261" i="2"/>
  <c r="BE280" i="2"/>
  <c r="BE287" i="2"/>
  <c r="BE293" i="2"/>
  <c r="BE299" i="2"/>
  <c r="BE323" i="2"/>
  <c r="BE342" i="2"/>
  <c r="BE346" i="2"/>
  <c r="BE389" i="2"/>
  <c r="BE414" i="2"/>
  <c r="BE417" i="2"/>
  <c r="BE420" i="2"/>
  <c r="BE124" i="2"/>
  <c r="BE128" i="2"/>
  <c r="BE132" i="2"/>
  <c r="BE151" i="2"/>
  <c r="BE212" i="2"/>
  <c r="BE264" i="2"/>
  <c r="BE303" i="2"/>
  <c r="BE310" i="2"/>
  <c r="BE350" i="2"/>
  <c r="BE371" i="2"/>
  <c r="BE410" i="2"/>
  <c r="BE424" i="2"/>
  <c r="BE428" i="2"/>
  <c r="BE432" i="2"/>
  <c r="F33" i="2"/>
  <c r="BB95" i="1" s="1"/>
  <c r="BB94" i="1" s="1"/>
  <c r="W31" i="1" s="1"/>
  <c r="F34" i="2"/>
  <c r="BC95" i="1" s="1"/>
  <c r="BC94" i="1" s="1"/>
  <c r="W32" i="1" s="1"/>
  <c r="F32" i="2"/>
  <c r="BA95" i="1" s="1"/>
  <c r="BA94" i="1" s="1"/>
  <c r="W30" i="1" s="1"/>
  <c r="J32" i="2"/>
  <c r="AW95" i="1" s="1"/>
  <c r="F35" i="2"/>
  <c r="BD95" i="1" s="1"/>
  <c r="BD94" i="1" s="1"/>
  <c r="W33" i="1" s="1"/>
  <c r="P122" i="2" l="1"/>
  <c r="P121" i="2"/>
  <c r="AU95" i="1" s="1"/>
  <c r="AU94" i="1" s="1"/>
  <c r="T122" i="2"/>
  <c r="T121" i="2" s="1"/>
  <c r="BK122" i="2"/>
  <c r="J122" i="2"/>
  <c r="J95" i="2"/>
  <c r="R122" i="2"/>
  <c r="R121" i="2"/>
  <c r="J123" i="2"/>
  <c r="J96" i="2"/>
  <c r="AX94" i="1"/>
  <c r="AY94" i="1"/>
  <c r="F31" i="2"/>
  <c r="AZ95" i="1" s="1"/>
  <c r="AZ94" i="1" s="1"/>
  <c r="AV94" i="1" s="1"/>
  <c r="AK29" i="1" s="1"/>
  <c r="AW94" i="1"/>
  <c r="AK30" i="1" s="1"/>
  <c r="J31" i="2"/>
  <c r="AV95" i="1" s="1"/>
  <c r="AT95" i="1" s="1"/>
  <c r="BK121" i="2" l="1"/>
  <c r="J121" i="2"/>
  <c r="J94" i="2"/>
  <c r="AT94" i="1"/>
  <c r="W29" i="1"/>
  <c r="J28" i="2" l="1"/>
  <c r="AG95" i="1" s="1"/>
  <c r="AG94" i="1" s="1"/>
  <c r="AK26" i="1" s="1"/>
  <c r="AK35" i="1" s="1"/>
  <c r="AN94" i="1" l="1"/>
  <c r="J37" i="2"/>
  <c r="AN95" i="1"/>
</calcChain>
</file>

<file path=xl/sharedStrings.xml><?xml version="1.0" encoding="utf-8"?>
<sst xmlns="http://schemas.openxmlformats.org/spreadsheetml/2006/main" count="2829" uniqueCount="636">
  <si>
    <t>Export Komplet</t>
  </si>
  <si>
    <t/>
  </si>
  <si>
    <t>2.0</t>
  </si>
  <si>
    <t>False</t>
  </si>
  <si>
    <t>{8da529e2-ab3c-4501-a81c-a261f4d6265b}</t>
  </si>
  <si>
    <t>&gt;&gt;  skryté sloupce  &lt;&lt;</t>
  </si>
  <si>
    <t>0,01</t>
  </si>
  <si>
    <t>21</t>
  </si>
  <si>
    <t>15</t>
  </si>
  <si>
    <t>REKAPITULACE STAVBY</t>
  </si>
  <si>
    <t>v ---  níže se nacházejí doplnkové a pomocné údaje k sestavám  --- v</t>
  </si>
  <si>
    <t>0,001</t>
  </si>
  <si>
    <t>Kód:</t>
  </si>
  <si>
    <t>504-19</t>
  </si>
  <si>
    <t>Stavba:</t>
  </si>
  <si>
    <t>Sportovní hala Lysá nad Labem</t>
  </si>
  <si>
    <t>KSO:</t>
  </si>
  <si>
    <t>CC-CZ:</t>
  </si>
  <si>
    <t>Místo:</t>
  </si>
  <si>
    <t xml:space="preserve"> </t>
  </si>
  <si>
    <t>Datum:</t>
  </si>
  <si>
    <t>12. 5. 2020</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</si>
  <si>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</si>
  <si>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</si>
  <si>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</si>
  <si>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</si>
  <si>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</si>
  <si>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</si>
  <si>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</si>
  <si>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</si>
  <si>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</si>
  <si>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</si>
  <si>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</si>
  <si>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</si>
  <si>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</si>
  <si>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</si>
  <si>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</si>
  <si>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</si>
  <si>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</si>
  <si>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</si>
  <si>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</si>
  <si>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</si>
  <si>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</si>
  <si>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</si>
  <si>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</si>
  <si>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</si>
  <si>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</si>
  <si>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</si>
  <si>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</si>
  <si>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</si>
  <si>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</si>
  <si>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</si>
  <si>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</si>
  <si>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</si>
  <si>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</si>
  <si>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</si>
  <si>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</si>
  <si>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</si>
  <si>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</si>
  <si>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</si>
  <si>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</si>
  <si>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</si>
  <si>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</si>
  <si>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</si>
  <si>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</si>
  <si>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</si>
  <si>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</si>
  <si>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</si>
  <si>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</si>
  <si>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</si>
  <si>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</si>
  <si>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IMPORT</t>
  </si>
  <si>
    <t>{00000000-0000-0000-0000-000000000000}</t>
  </si>
  <si>
    <t>/</t>
  </si>
  <si>
    <t>STA</t>
  </si>
  <si>
    <t>1</t>
  </si>
  <si>
    <t>###NOINSERT###</t>
  </si>
  <si>
    <t>2</t>
  </si>
  <si>
    <t>KRYCÍ LIST SOUPISU PRACÍ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</si>
  <si>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</si>
  <si>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</si>
  <si>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</si>
  <si>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</si>
  <si>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</si>
  <si>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</si>
  <si>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</si>
  <si>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</si>
  <si>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</si>
  <si>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5 - Komunikace pozemní</t>
  </si>
  <si>
    <t xml:space="preserve">    8 - Trubní vedení</t>
  </si>
  <si>
    <t xml:space="preserve">    9 - Ostatní konstrukce a práce, bourání</t>
  </si>
  <si>
    <t xml:space="preserve">    997 - Přesun sutě</t>
  </si>
  <si>
    <t xml:space="preserve">    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</si>
  <si>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</si>
  <si>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</si>
  <si>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</si>
  <si>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</si>
  <si>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</si>
  <si>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</si>
  <si>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</si>
  <si>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</si>
  <si>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</si>
  <si>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</si>
  <si>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</si>
  <si>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</si>
  <si>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</si>
  <si>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</si>
  <si>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</si>
  <si>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</si>
  <si>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</si>
  <si>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</si>
  <si>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113154263</t>
  </si>
  <si>
    <t>Frézování živičného krytu tl 50 mm pruh š 2 m pl do 1000 m2 s překážkami v trase</t>
  </si>
  <si>
    <t>m2</t>
  </si>
  <si>
    <t>4</t>
  </si>
  <si>
    <t>225901875</t>
  </si>
  <si>
    <t>PP</t>
  </si>
  <si>
    <t>Frézování živičného podkladu nebo krytu  s naložením na dopravní prostředek plochy přes 500 do 1 000 m2 s překážkami v trase pruhu šířky přes 1 m do 2 m, tloušťky vrstvy 50 mm</t>
  </si>
  <si>
    <t>PSC</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</si>
  <si>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</si>
  <si>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VV</t>
  </si>
  <si>
    <t>382,64"Odstranění původní obrusné vrstvy asfaltu ze stávající komunikace"</t>
  </si>
  <si>
    <t>113202111</t>
  </si>
  <si>
    <t>Vytrhání obrub krajníků obrubníků stojatých</t>
  </si>
  <si>
    <t>m</t>
  </si>
  <si>
    <t>-551856330</t>
  </si>
  <si>
    <t>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</si>
  <si>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</si>
  <si>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7"Vytrhání obrub pro zřízení přechodu pro chodce"</t>
  </si>
  <si>
    <t>3</t>
  </si>
  <si>
    <t>122251106</t>
  </si>
  <si>
    <t>Odkopávky a prokopávky nezapažené v hornině třídy těžitelnosti I, skupiny 3 objem do 5000 m3 strojně</t>
  </si>
  <si>
    <t>m3</t>
  </si>
  <si>
    <t>817837532</t>
  </si>
  <si>
    <t>Odkopávky a prokopávky nezapažené strojně v hornině třídy těžitelnosti I skupiny 3 přes 1 000 do 5 000 m3</t>
  </si>
  <si>
    <t xml:space="preserve">Poznámka k souboru cen:_x000D_
1. V cenách jsou započteny i náklady na přehození výkopku na vzdálenost do 3 m nebo naložení na dopravní prostředek. </t>
  </si>
  <si>
    <t>3045,320</t>
  </si>
  <si>
    <t>162351103</t>
  </si>
  <si>
    <t>Vodorovné přemístění do 500 m výkopku/sypaniny z horniny třídy těžitelnosti I, skupiny 1 až 3</t>
  </si>
  <si>
    <t>256828723</t>
  </si>
  <si>
    <t>Vodorovné přemístění výkopku nebo sypaniny po suchu na obvyklém dopravním prostředku, bez naložení výkopku, avšak se složením bez rozhrnutí z horniny třídy těžitelnosti I skupiny 1 až 3 na vzdálenost přes 50 do 500 m</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</si>
  <si>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</si>
  <si>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722,66</t>
  </si>
  <si>
    <t>5</t>
  </si>
  <si>
    <t>162751117</t>
  </si>
  <si>
    <t>Vodorovné přemístění do 10000 m výkopku/sypaniny z horniny třídy těžitelnosti I, skupiny 1 až 3</t>
  </si>
  <si>
    <t>1654138159</t>
  </si>
  <si>
    <t>Vodorovné přemístění výkopku nebo sypaniny po suchu na obvyklém dopravním prostředku, bez naložení výkopku, avšak se složením bez rozhrnutí z horniny třídy těžitelnosti I skupiny 1 až 3 na vzdálenost přes 9 000 do 10 000 m</t>
  </si>
  <si>
    <t>6</t>
  </si>
  <si>
    <t>167151111</t>
  </si>
  <si>
    <t>Nakládání výkopku z hornin třídy těžitelnosti I, skupiny 1 až 3 přes 100 m3</t>
  </si>
  <si>
    <t>1837494961</t>
  </si>
  <si>
    <t>Nakládání, skládání a překládání neulehlého výkopku nebo sypaniny strojně nakládání, množství přes 100 m3, z hornin třídy těžitelnosti I, skupiny 1 až 3</t>
  </si>
  <si>
    <t xml:space="preserve">Poznámka k souboru cen:_x000D_
1. Ceny -1131 až -1133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2. Množství měrných jednotek se určí v rostlém stavu horniny. </t>
  </si>
  <si>
    <t>7</t>
  </si>
  <si>
    <t>171201231</t>
  </si>
  <si>
    <t>Poplatek za uložení zeminy a kamení na recyklační skládce (skládkovné) kód odpadu 17 05 04</t>
  </si>
  <si>
    <t>t</t>
  </si>
  <si>
    <t>-1688274731</t>
  </si>
  <si>
    <t>Poplatek za uložení stavebního odpadu na recyklační skládce (skládkovné) zeminy a kamení zatříděného do Katalogu odpadů pod kódem 17 05 04</t>
  </si>
  <si>
    <t>722,66*1,8</t>
  </si>
  <si>
    <t>8</t>
  </si>
  <si>
    <t>171251201</t>
  </si>
  <si>
    <t>Uložení sypaniny na skládky nebo meziskládky</t>
  </si>
  <si>
    <t>1552598708</t>
  </si>
  <si>
    <t>Uložení sypaniny na skládky nebo meziskládky bez hutnění s upravením uložené sypaniny do předepsaného tvaru</t>
  </si>
  <si>
    <t xml:space="preserve">Poznámka k souboru cen:_x000D_
1. Cena je určena i pro: a) zasypání koryt vodotečí a prohlubní v terénu bez předepsaného zhutnění sypaniny, b) uložení výkopku pod vodou do prohlubní ve dně vodotečí nebo nádrží. 2. Cenu nelze použít pro uložení výkopku nebo ornice na trvalé skládky s předepsaným zhutněním; toto uložení výkopku se oceňuje cenami souboru cen 171 . . Uložení sypaniny do násypů. 3. V ceně jsou započteny i náklady na rozprostření sypaniny ve vrstvách s hrubým urovnáním na skládce. 4. V ceně nejsou započteny náklady na získání skládek ani na poplatky za skládku. 5. Množství jednotek uložení výkopku (sypaniny) se určí v m3 uloženého výkopku (sypaniny), v rostlém stavu zpravidla ve výkopišti. </t>
  </si>
  <si>
    <t>2322,66</t>
  </si>
  <si>
    <t>9</t>
  </si>
  <si>
    <t>997221551R</t>
  </si>
  <si>
    <t>Vodorovná doprava sypkých materiálů do 10 km</t>
  </si>
  <si>
    <t>-1185355800</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</si>
  <si>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</si>
  <si>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360,89*1,8</t>
  </si>
  <si>
    <t>10</t>
  </si>
  <si>
    <t>R003</t>
  </si>
  <si>
    <t>Zemina vhodná do násypů dle ČSN 73 6133 např. písek dobrře zrněný SW</t>
  </si>
  <si>
    <t>1161447462</t>
  </si>
  <si>
    <t>11</t>
  </si>
  <si>
    <t>171151103</t>
  </si>
  <si>
    <t>Uložení sypaniny z hornin soudržných do násypů zhutněných</t>
  </si>
  <si>
    <t>-1187135774</t>
  </si>
  <si>
    <t>Uložení sypanin do násypů s rozprostřením sypaniny ve vrstvách a s hrubým urovnáním zhutněných z hornin soudržných jakékoliv třídy těžitelnosti</t>
  </si>
  <si>
    <t xml:space="preserve">Poznámka k souboru cen:_x000D_
1. Ceny lze použít i pro uložení sypaniny s předepsaným zhutněním na trvalé skládky, do koryt vodotečí a do prohlubní terénu. 2. Cenu 25-1101 lze použít i pro: a) rozprostření zbylého výkopu na místě po zásypu jam a rýh pro podzemní vedení a zářezů pro podzemní vedení; toto množství se určí v m3 uloženého výkopku, měřeného v rostlém stavu, b) uložení výkopku do násypů pod vodou. 3. Ceny nelze použít: a) pro uložení sypaniny do hrází; uložení netříděné sypaniny do hrází se oceňuje cenami souboru cen 171 uložení netříděných sypanin do hrází, b) pro uložení sypaniny do ochranných valů nebo těch jejich částí, jejichž šířka je menší než 3 m. Toto uložení se oceňuje cenami souboru cen 175 Obsyp objektů. </t>
  </si>
  <si>
    <t>2322,66+360,89"Uložení vytěžené zeminy do násypů+dovoz nové zeminy"</t>
  </si>
  <si>
    <t>12</t>
  </si>
  <si>
    <t>171152111</t>
  </si>
  <si>
    <t>Uložení sypaniny z hornin nesoudržných a sypkých do násypů zhutněných v aktivní zóně silnic a dálnic</t>
  </si>
  <si>
    <t>1494758033</t>
  </si>
  <si>
    <t>Uložení sypaniny do zhutněných násypů pro silnice, dálnice a letiště s rozprostřením sypaniny ve vrstvách, s hrubým urovnáním a uzavřením povrchu násypu z hornin nesoudržných sypkých v aktivní zóně</t>
  </si>
  <si>
    <t xml:space="preserve">Poznámka k souboru cen:_x000D_
1. Ceny lze použít i pro uložení sypaniny odebírané z hald, pro hlušinu apod. 2. Ceny lze použít i pro uložení sypaniny s předepsaným zhutněním na trvalé skládky. </t>
  </si>
  <si>
    <t>1417,1 "Výměna aktivní zóny u komunikace, park. stání a chodníky"</t>
  </si>
  <si>
    <t>13</t>
  </si>
  <si>
    <t>M</t>
  </si>
  <si>
    <t>58344197</t>
  </si>
  <si>
    <t>štěrkodrť frakce 0/63</t>
  </si>
  <si>
    <t>-696578813</t>
  </si>
  <si>
    <t>3401,1"Materiál pro výměnu aktivní zóny*2,4"</t>
  </si>
  <si>
    <t>14</t>
  </si>
  <si>
    <t>181451131</t>
  </si>
  <si>
    <t>Založení parkového trávníku výsevem plochy přes 1000 m2 v rovině a ve svahu do 1:5</t>
  </si>
  <si>
    <t>2029684825</t>
  </si>
  <si>
    <t>Založení trávníku na půdě předem připravené plochy přes 1000 m2 výsevem včetně utažení parkového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</si>
  <si>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</si>
  <si>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3102,22"Založení travníku"</t>
  </si>
  <si>
    <t>00572410</t>
  </si>
  <si>
    <t>osivo směs travní parková</t>
  </si>
  <si>
    <t>kg</t>
  </si>
  <si>
    <t>-1691796304</t>
  </si>
  <si>
    <t>3102,22*0,015 'Přepočtené koeficientem množství</t>
  </si>
  <si>
    <t>16</t>
  </si>
  <si>
    <t>183403253</t>
  </si>
  <si>
    <t>Obdělání půdy hrabáním ve svahu do 1:2</t>
  </si>
  <si>
    <t>466431271</t>
  </si>
  <si>
    <t>Obdělání půdy  hrabáním na svahu přes 1:5 do 1:2</t>
  </si>
  <si>
    <t xml:space="preserve">Poznámka k souboru cen:_x000D_
1. Každé opakované obdělání půdy se oceňuje samostatně. 2. Ceny -3114 a -3115 lze použít i pro obdělání půdy aktivními branami. </t>
  </si>
  <si>
    <t>17</t>
  </si>
  <si>
    <t>181951112</t>
  </si>
  <si>
    <t>Úprava pláně v hornině třídy těžitelnosti I, skupiny 1 až 3 se zhutněním</t>
  </si>
  <si>
    <t>1571064640</t>
  </si>
  <si>
    <t>Úprava pláně vyrovnáním výškových rozdílů strojně v hornině třídy těžitelnosti I, skupiny 1 až 3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</si>
  <si>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šířky do 3 m přerušujících svahy, pro urovnání dna silničních a železničních příkopů pro jakoukoliv šířku dna; toto urovnání se oceňuje cenami souboru cen 182 Svahování. 3. Urovnání ploch ve sklonu přes 1 : 5 se oceňuje cenami souboru cen 182 Svahování trvalých svahů do projektovaných profilů strojně. 4. Ceny se zhutněním jsou určeny pro jakoukoliv míru zhutnění. </t>
  </si>
  <si>
    <t>3068,45"Úprava pláně pod chodníky, parkovacími plochami a polochou komunikace"</t>
  </si>
  <si>
    <t>Zakládání</t>
  </si>
  <si>
    <t>18</t>
  </si>
  <si>
    <t>212750103</t>
  </si>
  <si>
    <t>Trativod z drenážních trubek PVC-U SN 4 perforace 360° včetně lože otevřený výkop DN 160 pro budovy plocha pro vtékání vody min. 80 cm2/m</t>
  </si>
  <si>
    <t>1120046320</t>
  </si>
  <si>
    <t>Trativody z drenážních a melioračních trubek pro budovy se zřízením štěrkového lože pod trubky a s jejich obsypem v otevřeném výkopu trubka tyčová PVC-U plocha pro vtékání vody min. 80 cm2/m SN 4 celoperforovaná 360° DN 160</t>
  </si>
  <si>
    <t xml:space="preserve">Poznámka k souboru cen:_x000D_
1. V cenách souboru cen nejsou započteny náklady na: a) montáž a dodávku tvarovek, které se oceňují cenami souboru 877 ..-52.1 Montáž tvarovek na kanalizačním potrubí z trub z plastu, části A03tohoto katalogu, b) opláštění potrubí geotextílií, které se oceňuje cenami souboru 211 97-11.. Zřízení opláštění výplně z geotextilie odvodňovacích žeber nebo trativodů v rýze nebo zářezu se stěnami katalogu 800-2 Zvláštní zakládání objektů, části A 01. </t>
  </si>
  <si>
    <t>93,3"Trativod pod komunikací"</t>
  </si>
  <si>
    <t>19</t>
  </si>
  <si>
    <t>213141111</t>
  </si>
  <si>
    <t>Zřízení vrstvy z geotextilie v rovině nebo ve sklonu do 1:5 š do 3 m</t>
  </si>
  <si>
    <t>-1570996095</t>
  </si>
  <si>
    <t>Zřízení vrstvy z geotextilie  filtrační, separační, odvodňovací, ochranné, výztužné nebo protierozní v rovině nebo ve sklonu do 1:5, šířky do 3 m</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</si>
  <si>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</si>
  <si>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93,3*1,8"Geotextilie trativod"</t>
  </si>
  <si>
    <t>20</t>
  </si>
  <si>
    <t>69311060</t>
  </si>
  <si>
    <t>geotextilie netkaná separační, ochranná, filtrační, drenážní PP 200g/m2</t>
  </si>
  <si>
    <t>589319897</t>
  </si>
  <si>
    <t>167,94"Geotextilie trativod"</t>
  </si>
  <si>
    <t>167,94*1,15 'Přepočtené koeficientem množství</t>
  </si>
  <si>
    <t>271532212</t>
  </si>
  <si>
    <t>Podsyp pod základové konstrukce se zhutněním z hrubého kameniva frakce 16 až 32 mm</t>
  </si>
  <si>
    <t>1547770904</t>
  </si>
  <si>
    <t>Podsyp pod základové konstrukce se zhutněním a urovnáním povrchu z kameniva hrubého, frakce 16 - 32 mm</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</si>
  <si>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</si>
  <si>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9,9"Podsyp pod základ opěrných stěn"</t>
  </si>
  <si>
    <t>22</t>
  </si>
  <si>
    <t>273313711</t>
  </si>
  <si>
    <t>Základové desky z betonu tř. C 20/25</t>
  </si>
  <si>
    <t>-879021277</t>
  </si>
  <si>
    <t>Základy z betonu prostého desky z betonu kamenem neprokládaného tř. C 20/25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</si>
  <si>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</si>
  <si>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16,5"Základ z betonu prostého C 20/25 pod opěrné stěny tvaru L"</t>
  </si>
  <si>
    <t>Svislé a kompletní konstrukce</t>
  </si>
  <si>
    <t>23</t>
  </si>
  <si>
    <t>334121112</t>
  </si>
  <si>
    <t>Osazení prefabrikovaných opěr nebo pilířů z ŽB hmotnosti do 10 t</t>
  </si>
  <si>
    <t>kus</t>
  </si>
  <si>
    <t>-288627898</t>
  </si>
  <si>
    <t>Osazení prefabrikovaných opěr a pilířů z betonu železového hmotnosti dílce jednotlivě přes 5 do 10 t</t>
  </si>
  <si>
    <t xml:space="preserve">Poznámka k souboru cen:_x000D_
1. V cenách jsou započteny náklady na rozměření, osazení do lože z plastmalty nebo z betonu v úložné ploše, zajištění stability, montážní spojení, směrové a výškové vyrovnání dílce, manipulaci typem jeřábu podle výšky místa osazení (úložné prahy, bloky pod ložisky) nebo podle hmotnosti a vyložení (křídla opěr nebo dřík opěr, pilířů a sloupů). 2. V cenách nejsou započteny náklady na: a) železobetonové dílce a případné dočasné spínací tyče podle počtu užití, tyto dílce a tyče se oceňují ve specifikaci. b) ochranu styčných spár dílců v kontaktu se zemním tělesem násypu. </t>
  </si>
  <si>
    <t>6"Osazení opěrných stěn prefabrikovaných"</t>
  </si>
  <si>
    <t>24</t>
  </si>
  <si>
    <t>R001</t>
  </si>
  <si>
    <t>Prefabrikovaná žlb. stěna "L" výšky 2,0 m</t>
  </si>
  <si>
    <t>552639694</t>
  </si>
  <si>
    <t>Prafabrikovaná žlb. stěna "L" výšky 2,0 m</t>
  </si>
  <si>
    <t>25</t>
  </si>
  <si>
    <t>R002</t>
  </si>
  <si>
    <t>Prefabrikovaná žlb. stěna "L" výšky 3,0 m</t>
  </si>
  <si>
    <t>429700534</t>
  </si>
  <si>
    <t>Prafabrikovaná žlb. stěna "L" výšky 3,0 m</t>
  </si>
  <si>
    <t>26</t>
  </si>
  <si>
    <t>339921112</t>
  </si>
  <si>
    <t>Osazování betonových palisád do betonového základu jednotlivě výšky prvku přes 0,5 do 1 m</t>
  </si>
  <si>
    <t>-1092941431</t>
  </si>
  <si>
    <t>Osazování palisád  betonových jednotlivých se zabetonováním výšky palisády přes 500 do 1000 mm</t>
  </si>
  <si>
    <t xml:space="preserve">Poznámka k souboru cen:_x000D_
1. V cenách nejsou započteny náklady na zřízení rýhy nebo jámy a na dodání palisád; tyto se oceňují ve specifikaci. 2. Ceny lze použít pro palisády o jakémkoli tvaru průřezu. 3. Měrnou jednotkou (u položek číslo -1131 až -1144) se rozumí metr délky palisádové stěny. 4. Výškou palisády je uvažována celková délka osazovaného prvku. </t>
  </si>
  <si>
    <t>50"Osazení palisády mezi chodníkem a parkovacím stáním. Pro překonání výškového rozdílu mezi povrchy."</t>
  </si>
  <si>
    <t>27</t>
  </si>
  <si>
    <t>59228411</t>
  </si>
  <si>
    <t>palisáda betonová vzhled dobové dlažební kameny přírodní 160x160x1200mm</t>
  </si>
  <si>
    <t>1374991608</t>
  </si>
  <si>
    <t>Komunikace pozemní</t>
  </si>
  <si>
    <t>28</t>
  </si>
  <si>
    <t>564851111</t>
  </si>
  <si>
    <t>Podklad ze štěrkodrtě ŠD tl 150 mm</t>
  </si>
  <si>
    <t>-1446698020</t>
  </si>
  <si>
    <t>Podklad ze štěrkodrti ŠD  s rozprostřením a zhutněním, po zhutnění tl. 150 mm</t>
  </si>
  <si>
    <t>664,9"Vrstva štěrkodrti ŠDB pod asfaltovou komunikací"</t>
  </si>
  <si>
    <t>29</t>
  </si>
  <si>
    <t>865104119</t>
  </si>
  <si>
    <t>664,9"Vrstva štěrkodrti ŠDA pod asfaltovou komunikací"</t>
  </si>
  <si>
    <t>30</t>
  </si>
  <si>
    <t>573111112</t>
  </si>
  <si>
    <t>Postřik živičný infiltrační s posypem z asfaltu množství 1 kg/m2</t>
  </si>
  <si>
    <t>-561240826</t>
  </si>
  <si>
    <t>Postřik infiltrační PI z asfaltu silničního s posypem kamenivem, v množství 1,00 kg/m2</t>
  </si>
  <si>
    <t>664,9"Infiltrační postřik mezi štěrkodrtí a asfaltovým betonem ACP"</t>
  </si>
  <si>
    <t>31</t>
  </si>
  <si>
    <t>565155121</t>
  </si>
  <si>
    <t>Asfaltový beton vrstva podkladní ACP 16 (obalované kamenivo OKS) tl 70 mm š přes 3 m</t>
  </si>
  <si>
    <t>-638599207</t>
  </si>
  <si>
    <t>Asfaltový beton vrstva podkladní ACP 16 (obalované kamenivo střednězrnné - OKS)  s rozprostřením a zhutněním v pruhu šířky přes 3 m, po zhutnění tl. 70 mm</t>
  </si>
  <si>
    <t xml:space="preserve">Poznámka k souboru cen:_x000D_
1. Cenami 565 1.-510 lze oceňovat např. chodníky, úzké cesty a vjezdy v pruhu šířky do 1,5 m jakékoliv délky a jednotlivé plochy velikosti do 10 m2. 2. ČSN EN 13108-1 připouští pro ACP 16 pouze tl. 50 až 80 mm. </t>
  </si>
  <si>
    <t>664,9"Asfaltový beton pro podkladní vrstvy ACP 16"</t>
  </si>
  <si>
    <t>32</t>
  </si>
  <si>
    <t>573231111</t>
  </si>
  <si>
    <t>Postřik živičný spojovací ze silniční emulze v množství 0,70 kg/m2</t>
  </si>
  <si>
    <t>-96412862</t>
  </si>
  <si>
    <t>Postřik spojovací PS bez posypu kamenivem ze silniční emulze, v množství 0,70 kg/m2</t>
  </si>
  <si>
    <t>664,9"Spojovací postřik mezi asfaltovými vrstvami"</t>
  </si>
  <si>
    <t>33</t>
  </si>
  <si>
    <t>577134121</t>
  </si>
  <si>
    <t>Asfaltový beton vrstva obrusná ACO 11 (ABS) tř. I tl 40 mm š přes 3 m z nemodifikovaného asfaltu</t>
  </si>
  <si>
    <t>-1900611883</t>
  </si>
  <si>
    <t>Asfaltový beton vrstva obrusná ACO 11 (ABS)  s rozprostřením a se zhutněním z nemodifikovaného asfaltu v pruhu šířky přes 3 m tř. I, po zhutnění tl. 40 mm</t>
  </si>
  <si>
    <t xml:space="preserve">Poznámka k souboru cen:_x000D_
1. Cenami 577 1.-40 lze oceňovat např. chodníky, úzké cesty a vjezdy v pruhu šířky do 1,5 m jakékoliv délky a jednotlivé plochy velikosti do 10 m2. 2. ČSN EN 13108-1 připouští pro ACO 11 pouze tl. 35 až 50 mm. </t>
  </si>
  <si>
    <t>664,9"Asfaltový beton pro obrusné vrstvy ACO 11"</t>
  </si>
  <si>
    <t>34</t>
  </si>
  <si>
    <t>-2042990277</t>
  </si>
  <si>
    <t>1345,3"Vrstva štěrkodrti ŠDB pod chodníkovými plochami"</t>
  </si>
  <si>
    <t>35</t>
  </si>
  <si>
    <t>596211113</t>
  </si>
  <si>
    <t>Kladení zámkové dlažby komunikací pro pěší tl 60 mm skupiny A pl přes 300 m2</t>
  </si>
  <si>
    <t>-1000224364</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</si>
  <si>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300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</si>
  <si>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</si>
  <si>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1345,3"Beton. dlažba tl60mm chodníkové plochy v okolí sportovní haly"</t>
  </si>
  <si>
    <t>36</t>
  </si>
  <si>
    <t>59245032</t>
  </si>
  <si>
    <t>dlažba zámková profilová 200x100x60mm přírodní</t>
  </si>
  <si>
    <t>-55795115</t>
  </si>
  <si>
    <t>dlažba zámková profilová 230x140x60mm přírodní</t>
  </si>
  <si>
    <t>37</t>
  </si>
  <si>
    <t>564861111</t>
  </si>
  <si>
    <t>Podklad ze štěrkodrtě ŠD tl 200 mm</t>
  </si>
  <si>
    <t>-544946946</t>
  </si>
  <si>
    <t>Podklad ze štěrkodrti ŠD  s rozprostřením a zhutněním, po zhutnění tl. 200 mm</t>
  </si>
  <si>
    <t>851,45"Beton. dlažba tl80mm parkovací stání, plocha před vchody do haly a varovné a signální pasy"</t>
  </si>
  <si>
    <t>38</t>
  </si>
  <si>
    <t>596211213</t>
  </si>
  <si>
    <t>Kladení zámkové dlažby komunikací pro pěší tl 80 mm skupiny A pl přes 300 m2</t>
  </si>
  <si>
    <t>-195169613</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</si>
  <si>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přes 300 m2</t>
  </si>
  <si>
    <t>39</t>
  </si>
  <si>
    <t>59245090</t>
  </si>
  <si>
    <t>dlažba zámková profilová 200x100x80mm přírodní</t>
  </si>
  <si>
    <t>-118834708</t>
  </si>
  <si>
    <t>dlažba zámková profilová 230x140x80mm přírodní</t>
  </si>
  <si>
    <t>826,45"Beton. dlažba tl80mm parkovací stání a vstupy do haly"</t>
  </si>
  <si>
    <t>40</t>
  </si>
  <si>
    <t>59245091</t>
  </si>
  <si>
    <t>dlažba zámková profilová 200x100x80mm barevná s reliéfní úpravou</t>
  </si>
  <si>
    <t>-1867852230</t>
  </si>
  <si>
    <t>dlažba zámková profilová 230x140x80mm barevná</t>
  </si>
  <si>
    <t>25"Beton. dlažba tl80mm varovné a signální pasy"</t>
  </si>
  <si>
    <t>41</t>
  </si>
  <si>
    <t>577144121</t>
  </si>
  <si>
    <t>Asfaltový beton vrstva obrusná ACO 11 (ABS) tř. I tl 50 mm š přes 3 m z nemodifikovaného asfaltu</t>
  </si>
  <si>
    <t>1308808954</t>
  </si>
  <si>
    <t>Asfaltový beton vrstva obrusná ACO 11 (ABS)  s rozprostřením a se zhutněním z nemodifikovaného asfaltu v pruhu šířky přes 3 m tř. I, po zhutnění tl. 50 mm</t>
  </si>
  <si>
    <t>382,64"Doplnění obrusné vrstvy asfaltu na stávající komunikaci"</t>
  </si>
  <si>
    <t>42</t>
  </si>
  <si>
    <t>599432111</t>
  </si>
  <si>
    <t>Vyplnění spár dlažby z lomového kamene drobným kamenivem</t>
  </si>
  <si>
    <t>-2071107312</t>
  </si>
  <si>
    <t>Vyplnění spár dlažby (přídlažby) z lomového kamene  v jakémkoliv sklonu plochy a jakékoliv tloušťky kamenivem těženým</t>
  </si>
  <si>
    <t xml:space="preserve">Poznámka k souboru cen:_x000D_
1. Ceny lze použít i pro vyplnění spár dlažby (přídlažby) silničních příkopů a kuželů. </t>
  </si>
  <si>
    <t>250"Vplnění spár dlažby"</t>
  </si>
  <si>
    <t>Trubní vedení</t>
  </si>
  <si>
    <t>43</t>
  </si>
  <si>
    <t>895941311</t>
  </si>
  <si>
    <t>Zřízení vpusti kanalizační uliční z betonových dílců typ UVB-50</t>
  </si>
  <si>
    <t>-2019304039</t>
  </si>
  <si>
    <t>Zřízení vpusti kanalizační  uliční z betonových dílců typ UVB-50</t>
  </si>
  <si>
    <t xml:space="preserve">Poznámka k souboru cen:_x000D_
1. V cenách jsou započteny i náklady na zřízení lože ze štěrkopísku. 2. V cenách nejsou započteny náklady na: a) dodání betonových dílců; betonové dílce se oceňují ve specifikaci, b) dodání kameninových dílců; kameninové dílce se oceňují ve specifikaci, c) litinové mříže; osazení mříží se oceňuje cenami souboru cen 899 20- . 1 Osazení mříží litinových včetně rámů a košů na bahno části A 01 tohoto katalogu; dodání mříží se oceňuje ve specifikaci, d) podkladní prstence; tyto se oceňují cenami souboru cen 452 38-6 . Podkladní a a vyrovnávací prstence části A 01 tohoto katalogu. </t>
  </si>
  <si>
    <t>5"Uliční vpusť"</t>
  </si>
  <si>
    <t>44</t>
  </si>
  <si>
    <t>899204112</t>
  </si>
  <si>
    <t>Osazení mříží litinových včetně rámů a košů na bahno pro třídu zatížení D400, E600</t>
  </si>
  <si>
    <t>1941468386</t>
  </si>
  <si>
    <t xml:space="preserve">Poznámka k souboru cen:_x000D_
1. V cenách nejsou započteny náklady na dodání mříží, rámů a košů na bahno; tyto náklady se oceňují ve specifikaci. </t>
  </si>
  <si>
    <t>45</t>
  </si>
  <si>
    <t>59223858</t>
  </si>
  <si>
    <t>skruž pro uliční vpusť horní betonová 450x570x50mm</t>
  </si>
  <si>
    <t>218944723</t>
  </si>
  <si>
    <t>46</t>
  </si>
  <si>
    <t>59223852</t>
  </si>
  <si>
    <t>dno pro uliční vpusť s kalovou prohlubní betonové 450x300x50mm</t>
  </si>
  <si>
    <t>-1638522254</t>
  </si>
  <si>
    <t>47</t>
  </si>
  <si>
    <t>59223854</t>
  </si>
  <si>
    <t>skruž pro uliční vpusť s výtokovým otvorem PVC betonová 450x350x50mm</t>
  </si>
  <si>
    <t>429332469</t>
  </si>
  <si>
    <t>48</t>
  </si>
  <si>
    <t>59223862</t>
  </si>
  <si>
    <t>skruž pro uliční vpusť středová betonová 450x295x50mm</t>
  </si>
  <si>
    <t>-516095237</t>
  </si>
  <si>
    <t>49</t>
  </si>
  <si>
    <t>59223864</t>
  </si>
  <si>
    <t>prstenec pro uliční vpusť vyrovnávací betonový 390x60x130mm</t>
  </si>
  <si>
    <t>436191717</t>
  </si>
  <si>
    <t>50</t>
  </si>
  <si>
    <t>55242320</t>
  </si>
  <si>
    <t>mříž vtoková litinová plochá 500x500mm</t>
  </si>
  <si>
    <t>557321469</t>
  </si>
  <si>
    <t>Ostatní konstrukce a práce, bourání</t>
  </si>
  <si>
    <t>51</t>
  </si>
  <si>
    <t>914111111</t>
  </si>
  <si>
    <t>Montáž svislé dopravní značky do velikosti 1 m2 objímkami na sloupek nebo konzolu</t>
  </si>
  <si>
    <t>-558200408</t>
  </si>
  <si>
    <t>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</si>
  <si>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</si>
  <si>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12"Montáž svislého dopravního značení"</t>
  </si>
  <si>
    <t>52</t>
  </si>
  <si>
    <t>40445625</t>
  </si>
  <si>
    <t>informativní značky provozní IP8, IP9, IP11-IP13 500x700mm</t>
  </si>
  <si>
    <t>53336465</t>
  </si>
  <si>
    <t>4"Svislé dopravní značení IP12"</t>
  </si>
  <si>
    <t>53</t>
  </si>
  <si>
    <t>40445622</t>
  </si>
  <si>
    <t>informativní značky provozní IP1-IP3, IP4b-IP7, IP10a, b 750x750mm</t>
  </si>
  <si>
    <t>1594101517</t>
  </si>
  <si>
    <t>2"Svislé dopravní značení IP6"</t>
  </si>
  <si>
    <t>54</t>
  </si>
  <si>
    <t>40445616</t>
  </si>
  <si>
    <t>značky upravující přednost P6 900mm retroreflexní</t>
  </si>
  <si>
    <t>-1380598518</t>
  </si>
  <si>
    <t>1"Svislé dopravní značení P6"</t>
  </si>
  <si>
    <t>55</t>
  </si>
  <si>
    <t>40445650</t>
  </si>
  <si>
    <t>dodatkové tabulky E7, E12, E13 500x300mm</t>
  </si>
  <si>
    <t>-702397676</t>
  </si>
  <si>
    <t>5"Dodatkové tabulky"</t>
  </si>
  <si>
    <t>56</t>
  </si>
  <si>
    <t>914511111</t>
  </si>
  <si>
    <t>Montáž sloupku dopravních značek délky do 3,5 m s betonovým základem</t>
  </si>
  <si>
    <t>-664803951</t>
  </si>
  <si>
    <t>Montáž sloupku dopravních značek  délky do 3,5 m do betonového základu</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</si>
  <si>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</si>
  <si>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2"Montáž sloupků označujících vyústění účelové komunikace Z11g"</t>
  </si>
  <si>
    <t>57</t>
  </si>
  <si>
    <t>40445165</t>
  </si>
  <si>
    <t>sloupek směrový silniční ocelový</t>
  </si>
  <si>
    <t>-2106181906</t>
  </si>
  <si>
    <t>2"Sloupek označující vyústění účelové komunikace Z11g"</t>
  </si>
  <si>
    <t>58</t>
  </si>
  <si>
    <t>914511112</t>
  </si>
  <si>
    <t>Montáž sloupku dopravních značek délky do 3,5 m s betonovým základem a patkou</t>
  </si>
  <si>
    <t>1548983059</t>
  </si>
  <si>
    <t>Montáž sloupku dopravních značek  délky do 3,5 m do hliníkové patky</t>
  </si>
  <si>
    <t>7"Montáž sloupků pro svislé dopravní značení"</t>
  </si>
  <si>
    <t>59</t>
  </si>
  <si>
    <t>40445230</t>
  </si>
  <si>
    <t>sloupek pro dopravní značku Zn D 70mm v 3,5m</t>
  </si>
  <si>
    <t>-704487716</t>
  </si>
  <si>
    <t>60</t>
  </si>
  <si>
    <t>40445241</t>
  </si>
  <si>
    <t>patka pro sloupek Al D 70mm</t>
  </si>
  <si>
    <t>660615699</t>
  </si>
  <si>
    <t>61</t>
  </si>
  <si>
    <t>40445257</t>
  </si>
  <si>
    <t>svorka upínací na sloupek D 70mm</t>
  </si>
  <si>
    <t>-265161794</t>
  </si>
  <si>
    <t>62</t>
  </si>
  <si>
    <t>40445254</t>
  </si>
  <si>
    <t>víčko plastové na sloupek D 70mm</t>
  </si>
  <si>
    <t>984528600</t>
  </si>
  <si>
    <t>63</t>
  </si>
  <si>
    <t>915311112</t>
  </si>
  <si>
    <t>Předformátované vodorovné dopravní značení dopravní značky do 2 m2</t>
  </si>
  <si>
    <t>-138422117</t>
  </si>
  <si>
    <t>Vodorovné značení předformovaným termoplastem  dopravní značky barevné velikosti do 2 m2</t>
  </si>
  <si>
    <t xml:space="preserve">Poznámka k souboru cen:_x000D_
1. V cenách nejsou započteny náklady na: a) předznačení, tyto se oceňují cenami souboru cen 915 6.-11 Předznačení pro vodorovné značení, b) očištění vozovky, tyto se oceňují cenami souboru cen 938 90-9 . Odstranění bláta, prachu, nebo hlinitého nánosu s povrchu podkladu, nebo krytu části C 01 tohoto katalogu. 2. Množství měrných jednotek u ceny 915 32-1111 se určuje m2 celkové plochy přechodu. </t>
  </si>
  <si>
    <t>2"VDZ osoba s omezenou schopností phybu"</t>
  </si>
  <si>
    <t>64</t>
  </si>
  <si>
    <t>915321111</t>
  </si>
  <si>
    <t>Předformátované vodorovné dopravní značení přechod pro chodce</t>
  </si>
  <si>
    <t>-1730354058</t>
  </si>
  <si>
    <t>Vodorovné značení předformovaným termoplastem  přechod pro chodce z pásů šířky 0,5 m</t>
  </si>
  <si>
    <t>8,75"VDZ přechod pro chodce"</t>
  </si>
  <si>
    <t>65</t>
  </si>
  <si>
    <t>915331111</t>
  </si>
  <si>
    <t>Předformátované vodorovné dopravní značení čára šířky 12 cm</t>
  </si>
  <si>
    <t>1932796080</t>
  </si>
  <si>
    <t>Vodorovné značení předformovaným termoplastem  čáry šířky 120 mm</t>
  </si>
  <si>
    <t>320"VDZ vodící proužky, parkovací stání, STOP čára a vyhrazená stání pro BUS a HZS"</t>
  </si>
  <si>
    <t>66</t>
  </si>
  <si>
    <t>915351113</t>
  </si>
  <si>
    <t>Předformátované vodorovné dopravní značení číslice nebo písmeno délky do 5 m</t>
  </si>
  <si>
    <t>1386442818</t>
  </si>
  <si>
    <t>Vodorovné značení předformovaným termoplastem  písmena nebo číslice velikosti do 5 m</t>
  </si>
  <si>
    <t>4"Nápis STOP na komunikaci"</t>
  </si>
  <si>
    <t>67</t>
  </si>
  <si>
    <t>915491211</t>
  </si>
  <si>
    <t>Osazení vodícího proužku z betonových desek do betonového lože tl do 100 mm š proužku 250 mm</t>
  </si>
  <si>
    <t>1829467224</t>
  </si>
  <si>
    <t>Osazení vodicího proužku z betonových prefabrikovaných desek tl. do 120 mm do lože z cementové malty tl. 20 mm, s vyplněním a zatřením spár cementovou maltou s podkladní vrstvou z betonu prostého tl. 50 až 100 mm šířka proužku 250 mm</t>
  </si>
  <si>
    <t xml:space="preserve">Poznámka k souboru cen:_x000D_
1. V cenách nejsou započteny náklady na: a) příp. nutné zemní práce, které se oceňují cenami katalogu 800-1 Zemní práce, b) příp. nutné bourání (rozebrání) vozovky, které se oceňuje cenami části B 01 tohoto katalogu, c) vyplnění spár mezi krytem vozovky a vodicím proužkem, které se oceňuje cenami souboru cen 599 . 4-11 Vyplnění spár mezi silničními dílci, d) dodání prefabrikovaných desek, které se oceňuje ve specifikaci. </t>
  </si>
  <si>
    <t>190"Osazení silniční přídlažby"</t>
  </si>
  <si>
    <t>68</t>
  </si>
  <si>
    <t>59218001</t>
  </si>
  <si>
    <t>krajník betonový silniční 500x250x80mm</t>
  </si>
  <si>
    <t>-931184657</t>
  </si>
  <si>
    <t>190"Silniční přídlažba"</t>
  </si>
  <si>
    <t>69</t>
  </si>
  <si>
    <t>916131213</t>
  </si>
  <si>
    <t>Osazení silničního obrubníku betonového stojatého s boční opěrou do lože z betonu prostého</t>
  </si>
  <si>
    <t>748064763</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</si>
  <si>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</si>
  <si>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</si>
  <si>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455,2"Osazení silničních obrubníků"</t>
  </si>
  <si>
    <t>70</t>
  </si>
  <si>
    <t>59217031</t>
  </si>
  <si>
    <t>obrubník betonový silniční 1000x150x250mm</t>
  </si>
  <si>
    <t>-458731758</t>
  </si>
  <si>
    <t>304,9"Silniční obrubník 1000x150x250"</t>
  </si>
  <si>
    <t>71</t>
  </si>
  <si>
    <t>59217029</t>
  </si>
  <si>
    <t>obrubník betonový silniční nájezdový 1000x150x150mm</t>
  </si>
  <si>
    <t>-1718877430</t>
  </si>
  <si>
    <t>130,6"Silniční obrubník 1000x150x150"</t>
  </si>
  <si>
    <t>72</t>
  </si>
  <si>
    <t>59217030</t>
  </si>
  <si>
    <t>obrubník betonový silniční přechodový 1000x150x150-250mm</t>
  </si>
  <si>
    <t>-462119644</t>
  </si>
  <si>
    <t>19,7"Silniční obrubník 1000x150x150-250"</t>
  </si>
  <si>
    <t>73</t>
  </si>
  <si>
    <t>916231213</t>
  </si>
  <si>
    <t>Osazení chodníkového obrubníku betonového stojatého s boční opěrou do lože z betonu prostého</t>
  </si>
  <si>
    <t>-1621258154</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</si>
  <si>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</si>
  <si>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</si>
  <si>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787,7"Osazení chodníkových obrubníků"</t>
  </si>
  <si>
    <t>74</t>
  </si>
  <si>
    <t>59217008</t>
  </si>
  <si>
    <t>obrubník betonový parkový 1000x80x200mm</t>
  </si>
  <si>
    <t>-2133319321</t>
  </si>
  <si>
    <t>787,7"Chodníkový obrubník 1000x80x200"</t>
  </si>
  <si>
    <t>75</t>
  </si>
  <si>
    <t>919112233</t>
  </si>
  <si>
    <t>Řezání spár pro vytvoření komůrky š 20 mm hl 40 mm pro těsnící zálivku v živičném krytu</t>
  </si>
  <si>
    <t>-193823769</t>
  </si>
  <si>
    <t>Řezání dilatačních spár v živičném krytu  vytvoření komůrky pro těsnící zálivku šířky 20 mm, hloubky 40 mm</t>
  </si>
  <si>
    <t xml:space="preserve">Poznámka k souboru cen:_x000D_
1. V cenách jsou započteny i náklady na vyčištění spár po řezání. </t>
  </si>
  <si>
    <t>76</t>
  </si>
  <si>
    <t>919122132</t>
  </si>
  <si>
    <t>Těsnění spár zálivkou za tepla pro komůrky š 20 mm hl 40 mm s těsnicím profilem</t>
  </si>
  <si>
    <t>105943381</t>
  </si>
  <si>
    <t>Utěsnění dilatačních spár zálivkou za tepla  v cementobetonovém nebo živičném krytu včetně adhezního nátěru s těsnicím profilem pod zálivkou, pro komůrky šířky 20 mm, hloubky 40 mm</t>
  </si>
  <si>
    <t xml:space="preserve">Poznámka k souboru cen:_x000D_
1. V cenách jsou započteny i náklady na vyčištění spár před těsněním a zalitím a náklady na impregnaci, těsnění a zalití spár včetně dodání hmot. </t>
  </si>
  <si>
    <t>15"Zalití asfaltu"</t>
  </si>
  <si>
    <t>77</t>
  </si>
  <si>
    <t>935932111</t>
  </si>
  <si>
    <t>Osazení odvodňovacího plastového žlabu s krycím roštem šířky do 200 mm</t>
  </si>
  <si>
    <t>74066185</t>
  </si>
  <si>
    <t>Osazení odvodňovacího žlabu plastového s krycím roštem  šířky do 200 mm</t>
  </si>
  <si>
    <t xml:space="preserve">Poznámka k souboru cen:_x000D_
1. V cenách jsou započteny i náklady na předepsané obetonování a lože z betonu. 2. V cenách nejsou započteny náklady na odvodňovací žlab s příslušenstvím; tyto náklady se oceňují ve specifikaci. </t>
  </si>
  <si>
    <t>13"Osazení odvodňovacího žlabu na komunikaci a před vchodem"</t>
  </si>
  <si>
    <t>78</t>
  </si>
  <si>
    <t>56241001</t>
  </si>
  <si>
    <t>žlab PE vyztužený skelnými vlákny zátěž A15-D 400kN světlá š 100mm</t>
  </si>
  <si>
    <t>-2099334837</t>
  </si>
  <si>
    <t>6" Odvodňovací žlab před vchodem do sportovní haly"</t>
  </si>
  <si>
    <t>79</t>
  </si>
  <si>
    <t>56241028</t>
  </si>
  <si>
    <t>žlab PE vyztužený skelnými vlákny zátěž B125-E 600kN světlá š 200mm</t>
  </si>
  <si>
    <t>-954441662</t>
  </si>
  <si>
    <t>7" Odvodňovací žlab na komunikaci"</t>
  </si>
  <si>
    <t>997</t>
  </si>
  <si>
    <t>Přesun sutě</t>
  </si>
  <si>
    <t>80</t>
  </si>
  <si>
    <t>997221551</t>
  </si>
  <si>
    <t>Vodorovná doprava suti ze sypkých materiálů do 1 km</t>
  </si>
  <si>
    <t>-1850219875</t>
  </si>
  <si>
    <t>Vodorovná doprava suti  bez naložení, ale se složením a s hrubým urovnáním ze sypkých materiálů, na vzdálenost do 1 km</t>
  </si>
  <si>
    <t>81</t>
  </si>
  <si>
    <t>997221559</t>
  </si>
  <si>
    <t>Příplatek ZKD 1 km u vodorovné dopravy suti ze sypkých materiálů</t>
  </si>
  <si>
    <t>1146197475</t>
  </si>
  <si>
    <t>Vodorovná doprava suti  bez naložení, ale se složením a s hrubým urovnáním Příplatek k ceně za každý další i započatý 1 km přes 1 km</t>
  </si>
  <si>
    <t>50,413*10 'Přepočtené koeficientem množství</t>
  </si>
  <si>
    <t>82</t>
  </si>
  <si>
    <t>997221611</t>
  </si>
  <si>
    <t>Nakládání suti na dopravní prostředky pro vodorovnou dopravu</t>
  </si>
  <si>
    <t>-671781319</t>
  </si>
  <si>
    <t>Nakládání na dopravní prostředky  pro vodorovnou dopravu suti</t>
  </si>
  <si>
    <t xml:space="preserve">Poznámka k souboru cen:_x000D_
1. Ceny lze použít i pro překládání při lomené dopravě. 2. Ceny nelze použít při dopravě po železnici, po vodě nebo neobvyklými dopravními prostředky. </t>
  </si>
  <si>
    <t>83</t>
  </si>
  <si>
    <t>997221873</t>
  </si>
  <si>
    <t>1460166994</t>
  </si>
  <si>
    <t>50,413</t>
  </si>
  <si>
    <t>998</t>
  </si>
  <si>
    <t>Přesun hmot</t>
  </si>
  <si>
    <t>84</t>
  </si>
  <si>
    <t>998223011</t>
  </si>
  <si>
    <t>Přesun hmot pro pozemní komunikace s krytem dlážděným</t>
  </si>
  <si>
    <t>1813037303</t>
  </si>
  <si>
    <t>Přesun hmot pro pozemní komunikace s krytem dlážděným  dopravní vzdálenost do 200 m jakékoliv délky objektu</t>
  </si>
  <si>
    <t>5173,751"Hmoty dlážděný kryt"</t>
  </si>
  <si>
    <t>85</t>
  </si>
  <si>
    <t>998223094</t>
  </si>
  <si>
    <t>Příplatek k přesunu hmot pro pozemní komunikace s krytem dlážděným za zvětšený přesun do 5000 m</t>
  </si>
  <si>
    <t>-759069614</t>
  </si>
  <si>
    <t>Přesun hmot pro pozemní komunikace s krytem dlážděným  Příplatek k ceně za zvětšený přesun přes vymezenou největší dopravní vzdálenost do 5000 m</t>
  </si>
  <si>
    <t>5173,751"Příplatek za dovoz dlážděné hmoty"</t>
  </si>
  <si>
    <t>86</t>
  </si>
  <si>
    <t>998223095</t>
  </si>
  <si>
    <t>Příplatek k přesunu hmot pro pozemní komunikace s krytem dlážděným za zvětšený přesun ZKD 5000 m</t>
  </si>
  <si>
    <t>-2007687146</t>
  </si>
  <si>
    <t>Přesun hmot pro pozemní komunikace s krytem dlážděným  Příplatek k ceně za zvětšený přesun přes vymezenou největší dopravní vzdálenost za každých dalších 5000 m přes 5000 m</t>
  </si>
  <si>
    <t>5173,751*3 'Přepočtené koeficientem množství</t>
  </si>
  <si>
    <t>87</t>
  </si>
  <si>
    <t>998225111</t>
  </si>
  <si>
    <t>Přesun hmot pro pozemní komunikace s krytem z kamene, monolitickým betonovým nebo živičným</t>
  </si>
  <si>
    <t>-1479094705</t>
  </si>
  <si>
    <t>Přesun hmot pro komunikace s krytem z kameniva, monolitickým betonovým nebo živičným  dopravní vzdálenost do 200 m jakékoliv délky objektu</t>
  </si>
  <si>
    <t xml:space="preserve">Poznámka k souboru cen:_x000D_
1. Ceny lze použít i pro plochy letišť s krytem monolitickým betonovým nebo živičným. </t>
  </si>
  <si>
    <t>704,593"Hmoty asfaltový kryt"</t>
  </si>
  <si>
    <t>88</t>
  </si>
  <si>
    <t>998225194</t>
  </si>
  <si>
    <t>Příplatek k přesunu hmot pro pozemní komunikace s krytem z kamene, živičným, betonovým do 5000 m</t>
  </si>
  <si>
    <t>1069499547</t>
  </si>
  <si>
    <t>Přesun hmot pro komunikace s krytem z kameniva, monolitickým betonovým nebo živičným  Příplatek k ceně za zvětšený přesun přes vymezenou největší dopravní vzdálenost do 5000 m</t>
  </si>
  <si>
    <t>704,593"Příplatek za dovoz asfaltové hmoty"</t>
  </si>
  <si>
    <t>89</t>
  </si>
  <si>
    <t>998225195</t>
  </si>
  <si>
    <t>Příplatek k přesunu hmot pro pozemní komunikace s krytem z kamene, živičným, betonovým ZKD 5000 m</t>
  </si>
  <si>
    <t>-1184910800</t>
  </si>
  <si>
    <t>Přesun hmot pro komunikace s krytem z kameniva, monolitickým betonovým nebo živičným  Příplatek k ceně za zvětšený přesun přes vymezenou největší dopravní vzdálenost za každých dalších 5000 m přes 5000 m</t>
  </si>
  <si>
    <t>704,593*3 'Přepočtené koeficientem množství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</si>
</sst>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5"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8"/>
      <color theme="10"/>
      <name val="Wingdings 2"/>
      <family val="1"/>
      <charset val="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family val="2"/>
      <charset val="238"/>
      <scheme val="minor"/>
    </font>
  </fonts>
  <fills count="6">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rgb="FFFFFF00"/>
        <bgColor indexed="64"/>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4" fillId="0" borderId="0" applyNumberFormat="0" applyFill="0" applyBorder="0" applyAlignment="0" applyProtection="0"/>
  </cellStyleXfs>
  <cellXfs count="212">
    <xf numFmtId="0" fontId="0" fillId="0" borderId="0" xfId="0"/>
    <xf numFmtId="0" fontId="0" fillId="0" borderId="0" xfId="0" applyProtection="1"/>
    <xf numFmtId="0" fontId="10" fillId="0" borderId="0" xfId="0" applyFont="1" applyAlignment="1" applyProtection="1">
      <alignment horizontal="left" vertical="center"/>
    </xf>
    <xf numFmtId="0" fontId="11" fillId="2" borderId="0" xfId="0" applyFont="1" applyFill="1" applyAlignment="1" applyProtection="1">
      <alignment horizontal="center" vertical="center"/>
    </xf>
    <xf numFmtId="0" fontId="0" fillId="0" borderId="0" xfId="0" applyProtection="1"/>
    <xf numFmtId="0" fontId="0" fillId="0" borderId="0" xfId="0" applyFont="1" applyAlignment="1" applyProtection="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12" fillId="0" borderId="0" xfId="0" applyFont="1" applyAlignment="1" applyProtection="1">
      <alignment horizontal="left" vertical="center"/>
    </xf>
    <xf numFmtId="0" fontId="11" fillId="0" borderId="0" xfId="0" applyFont="1" applyAlignment="1" applyProtection="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 fillId="0" borderId="0" xfId="0" applyFont="1" applyAlignment="1" applyProtection="1">
      <alignment horizontal="left" vertical="center"/>
    </xf>
    <xf numFmtId="0" fontId="2" fillId="0" borderId="0" xfId="0"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pplyProtection="1">
      <alignment vertical="center"/>
    </xf>
    <xf numFmtId="0" fontId="0" fillId="0" borderId="3" xfId="0" applyFont="1" applyBorder="1" applyAlignment="1" applyProtection="1">
      <alignment vertical="center"/>
    </xf>
    <xf numFmtId="0" fontId="13" fillId="0" borderId="5" xfId="0" applyFont="1" applyBorder="1" applyAlignment="1" applyProtection="1">
      <alignment horizontal="left" vertical="center"/>
    </xf>
    <xf numFmtId="0" fontId="0" fillId="0" borderId="5" xfId="0" applyFont="1" applyBorder="1" applyAlignment="1" applyProtection="1">
      <alignment vertical="center"/>
    </xf>
    <xf numFmtId="4" fontId="13" fillId="0" borderId="5" xfId="0" applyNumberFormat="1" applyFont="1" applyBorder="1" applyAlignment="1" applyProtection="1">
      <alignment vertical="center"/>
    </xf>
    <xf numFmtId="0" fontId="0" fillId="0" borderId="5" xfId="0" applyFont="1" applyBorder="1" applyAlignment="1" applyProtection="1">
      <alignment vertical="center"/>
    </xf>
    <xf numFmtId="0" fontId="0" fillId="0" borderId="0" xfId="0" applyAlignment="1" applyProtection="1">
      <alignment vertical="center"/>
    </xf>
    <xf numFmtId="0" fontId="1" fillId="0" borderId="0" xfId="0" applyFont="1" applyAlignment="1" applyProtection="1">
      <alignment horizontal="right" vertical="center"/>
    </xf>
    <xf numFmtId="0" fontId="1" fillId="0" borderId="0" xfId="0" applyFont="1" applyAlignment="1" applyProtection="1">
      <alignment vertical="center"/>
    </xf>
    <xf numFmtId="0" fontId="1" fillId="0" borderId="3" xfId="0" applyFont="1" applyBorder="1" applyAlignment="1" applyProtection="1">
      <alignment vertical="center"/>
    </xf>
    <xf numFmtId="164" fontId="1" fillId="0" borderId="0" xfId="0" applyNumberFormat="1" applyFont="1" applyAlignment="1" applyProtection="1">
      <alignment horizontal="left" vertical="center"/>
    </xf>
    <xf numFmtId="0" fontId="1" fillId="0" borderId="0" xfId="0" applyFont="1" applyAlignment="1" applyProtection="1">
      <alignment vertical="center"/>
    </xf>
    <xf numFmtId="4" fontId="14" fillId="0" borderId="0" xfId="0" applyNumberFormat="1" applyFont="1" applyAlignment="1" applyProtection="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0" fontId="0" fillId="3" borderId="7" xfId="0" applyFont="1" applyFill="1" applyBorder="1" applyAlignment="1" applyProtection="1">
      <alignmen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15" fillId="0" borderId="4" xfId="0" applyFont="1" applyBorder="1" applyAlignment="1" applyProtection="1">
      <alignment horizontal="left" vertical="center"/>
    </xf>
    <xf numFmtId="0" fontId="0" fillId="0" borderId="4" xfId="0" applyBorder="1" applyAlignment="1" applyProtection="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pplyProtection="1">
      <alignment vertical="center"/>
    </xf>
    <xf numFmtId="0" fontId="3" fillId="0" borderId="0" xfId="0" applyFont="1" applyAlignment="1" applyProtection="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1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16" fillId="0" borderId="11" xfId="0" applyFont="1" applyBorder="1" applyAlignment="1" applyProtection="1">
      <alignment horizontal="center" vertical="center"/>
    </xf>
    <xf numFmtId="0" fontId="16" fillId="0" borderId="12" xfId="0" applyFont="1" applyBorder="1" applyAlignment="1" applyProtection="1">
      <alignment horizontal="left" vertical="center"/>
    </xf>
    <xf numFmtId="0" fontId="0" fillId="0" borderId="12" xfId="0" applyBorder="1" applyAlignment="1" applyProtection="1">
      <alignment vertical="center"/>
    </xf>
    <xf numFmtId="0" fontId="0" fillId="0" borderId="13" xfId="0" applyBorder="1" applyAlignment="1" applyProtection="1">
      <alignment vertical="center"/>
    </xf>
    <xf numFmtId="0" fontId="17" fillId="0" borderId="14" xfId="0" applyFont="1" applyBorder="1" applyAlignment="1" applyProtection="1">
      <alignment horizontal="left" vertical="center"/>
    </xf>
    <xf numFmtId="0" fontId="17"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18" fillId="4" borderId="6" xfId="0" applyFont="1" applyFill="1" applyBorder="1" applyAlignment="1" applyProtection="1">
      <alignment horizontal="center" vertical="center"/>
    </xf>
    <xf numFmtId="0" fontId="18"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18" fillId="4" borderId="7" xfId="0" applyFont="1" applyFill="1" applyBorder="1" applyAlignment="1" applyProtection="1">
      <alignment horizontal="center" vertical="center"/>
    </xf>
    <xf numFmtId="0" fontId="18" fillId="4" borderId="7" xfId="0" applyFont="1" applyFill="1" applyBorder="1" applyAlignment="1" applyProtection="1">
      <alignment horizontal="right" vertical="center"/>
    </xf>
    <xf numFmtId="0" fontId="18" fillId="4" borderId="8" xfId="0" applyFont="1" applyFill="1" applyBorder="1" applyAlignment="1" applyProtection="1">
      <alignment horizontal="left" vertical="center"/>
    </xf>
    <xf numFmtId="0" fontId="18" fillId="4" borderId="0" xfId="0" applyFont="1" applyFill="1" applyAlignment="1" applyProtection="1">
      <alignment horizontal="center" vertical="center"/>
    </xf>
    <xf numFmtId="0" fontId="19" fillId="0" borderId="16" xfId="0" applyFont="1" applyBorder="1" applyAlignment="1" applyProtection="1">
      <alignment horizontal="center" vertical="center" wrapText="1"/>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0" xfId="0" applyFont="1" applyAlignment="1" applyProtection="1">
      <alignment vertical="center"/>
    </xf>
    <xf numFmtId="0" fontId="4" fillId="0" borderId="3" xfId="0" applyFont="1" applyBorder="1" applyAlignment="1" applyProtection="1">
      <alignment vertical="center"/>
    </xf>
    <xf numFmtId="0" fontId="20" fillId="0" borderId="0" xfId="0" applyFont="1" applyAlignment="1" applyProtection="1">
      <alignment horizontal="left" vertical="center"/>
    </xf>
    <xf numFmtId="0" fontId="20" fillId="0" borderId="0" xfId="0" applyFont="1" applyAlignment="1" applyProtection="1">
      <alignment vertical="center"/>
    </xf>
    <xf numFmtId="4" fontId="20" fillId="0" borderId="0" xfId="0" applyNumberFormat="1" applyFont="1" applyAlignment="1" applyProtection="1">
      <alignment horizontal="right" vertical="center"/>
    </xf>
    <xf numFmtId="4" fontId="20" fillId="0" borderId="0" xfId="0" applyNumberFormat="1" applyFont="1" applyAlignment="1" applyProtection="1">
      <alignment vertical="center"/>
    </xf>
    <xf numFmtId="0" fontId="4" fillId="0" borderId="0" xfId="0" applyFont="1" applyAlignment="1" applyProtection="1">
      <alignment horizontal="center" vertical="center"/>
    </xf>
    <xf numFmtId="4" fontId="16" fillId="0" borderId="14" xfId="0" applyNumberFormat="1" applyFont="1" applyBorder="1" applyAlignment="1" applyProtection="1">
      <alignment vertical="center"/>
    </xf>
    <xf numFmtId="4" fontId="16" fillId="0" borderId="0" xfId="0" applyNumberFormat="1" applyFont="1" applyBorder="1" applyAlignment="1" applyProtection="1">
      <alignment vertical="center"/>
    </xf>
    <xf numFmtId="166" fontId="16" fillId="0" borderId="0" xfId="0" applyNumberFormat="1" applyFont="1" applyBorder="1" applyAlignment="1" applyProtection="1">
      <alignment vertical="center"/>
    </xf>
    <xf numFmtId="4" fontId="16" fillId="0" borderId="15" xfId="0" applyNumberFormat="1" applyFont="1" applyBorder="1" applyAlignment="1" applyProtection="1">
      <alignment vertical="center"/>
    </xf>
    <xf numFmtId="0" fontId="4" fillId="0" borderId="0" xfId="0" applyFont="1" applyAlignment="1" applyProtection="1">
      <alignment horizontal="left" vertical="center"/>
    </xf>
    <xf numFmtId="0" fontId="21" fillId="0" borderId="0" xfId="1" applyFont="1" applyAlignment="1" applyProtection="1">
      <alignment horizontal="center" vertical="center"/>
    </xf>
    <xf numFmtId="0" fontId="5" fillId="0" borderId="3" xfId="0" applyFont="1" applyBorder="1" applyAlignment="1" applyProtection="1">
      <alignment vertical="center"/>
    </xf>
    <xf numFmtId="0" fontId="22" fillId="0" borderId="0" xfId="0" applyFont="1" applyAlignment="1" applyProtection="1">
      <alignment vertical="center"/>
    </xf>
    <xf numFmtId="0" fontId="22" fillId="0" borderId="0" xfId="0" applyFont="1" applyAlignment="1" applyProtection="1">
      <alignment horizontal="left" vertical="center" wrapText="1"/>
    </xf>
    <xf numFmtId="0" fontId="23" fillId="0" borderId="0" xfId="0" applyFont="1" applyAlignment="1" applyProtection="1">
      <alignment vertical="center"/>
    </xf>
    <xf numFmtId="4" fontId="23" fillId="0" borderId="0" xfId="0" applyNumberFormat="1" applyFont="1" applyAlignment="1" applyProtection="1">
      <alignment vertical="center"/>
    </xf>
    <xf numFmtId="0" fontId="23" fillId="0" borderId="0" xfId="0" applyFont="1" applyAlignment="1" applyProtection="1">
      <alignment vertical="center"/>
    </xf>
    <xf numFmtId="0" fontId="3" fillId="0" borderId="0" xfId="0" applyFont="1" applyAlignment="1" applyProtection="1">
      <alignment horizontal="center" vertical="center"/>
    </xf>
    <xf numFmtId="4" fontId="24" fillId="0" borderId="19" xfId="0" applyNumberFormat="1" applyFont="1" applyBorder="1" applyAlignment="1" applyProtection="1">
      <alignment vertical="center"/>
    </xf>
    <xf numFmtId="4" fontId="24" fillId="0" borderId="20" xfId="0" applyNumberFormat="1" applyFont="1" applyBorder="1" applyAlignment="1" applyProtection="1">
      <alignment vertical="center"/>
    </xf>
    <xf numFmtId="166" fontId="24" fillId="0" borderId="20" xfId="0" applyNumberFormat="1" applyFont="1" applyBorder="1" applyAlignment="1" applyProtection="1">
      <alignment vertical="center"/>
    </xf>
    <xf numFmtId="4" fontId="24" fillId="0" borderId="21" xfId="0" applyNumberFormat="1" applyFont="1" applyBorder="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0" fillId="5" borderId="0" xfId="0" applyFill="1" applyProtection="1">
      <protection locked="0"/>
    </xf>
    <xf numFmtId="0" fontId="2" fillId="5" borderId="0" xfId="0" applyFont="1" applyFill="1" applyAlignment="1" applyProtection="1">
      <alignment horizontal="left" vertical="center"/>
      <protection locked="0"/>
    </xf>
    <xf numFmtId="165" fontId="2" fillId="5" borderId="0" xfId="0" applyNumberFormat="1" applyFont="1" applyFill="1" applyAlignment="1" applyProtection="1">
      <alignment horizontal="left" vertical="center"/>
      <protection locked="0"/>
    </xf>
    <xf numFmtId="0" fontId="0" fillId="5" borderId="0" xfId="0" applyFont="1" applyFill="1" applyAlignment="1" applyProtection="1">
      <alignment vertical="center"/>
      <protection locked="0"/>
    </xf>
    <xf numFmtId="4" fontId="18" fillId="5" borderId="22" xfId="0" applyNumberFormat="1" applyFont="1" applyFill="1" applyBorder="1" applyAlignment="1" applyProtection="1">
      <alignment vertical="center"/>
      <protection locked="0"/>
    </xf>
    <xf numFmtId="0" fontId="25" fillId="0" borderId="0" xfId="0" applyFont="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vertical="center" wrapText="1"/>
    </xf>
    <xf numFmtId="0" fontId="0" fillId="0" borderId="3" xfId="0" applyFont="1" applyBorder="1" applyAlignment="1" applyProtection="1">
      <alignment vertical="center" wrapText="1"/>
    </xf>
    <xf numFmtId="0" fontId="0" fillId="0" borderId="3" xfId="0" applyBorder="1" applyAlignment="1" applyProtection="1">
      <alignment vertical="center" wrapText="1"/>
    </xf>
    <xf numFmtId="0" fontId="0" fillId="0" borderId="0" xfId="0" applyAlignment="1" applyProtection="1">
      <alignment vertical="center" wrapText="1"/>
    </xf>
    <xf numFmtId="0" fontId="13" fillId="0" borderId="0" xfId="0" applyFont="1" applyAlignment="1" applyProtection="1">
      <alignment horizontal="left" vertical="center"/>
    </xf>
    <xf numFmtId="4" fontId="20" fillId="0" borderId="0" xfId="0" applyNumberFormat="1" applyFont="1" applyAlignment="1" applyProtection="1">
      <alignment vertical="center"/>
    </xf>
    <xf numFmtId="0" fontId="1" fillId="0" borderId="0" xfId="0" applyFont="1" applyAlignment="1" applyProtection="1">
      <alignment horizontal="right" vertical="center"/>
    </xf>
    <xf numFmtId="0" fontId="17" fillId="0" borderId="0" xfId="0" applyFont="1" applyAlignment="1" applyProtection="1">
      <alignment horizontal="left" vertical="center"/>
    </xf>
    <xf numFmtId="4" fontId="1" fillId="0" borderId="0" xfId="0" applyNumberFormat="1" applyFont="1" applyAlignment="1" applyProtection="1">
      <alignment vertical="center"/>
    </xf>
    <xf numFmtId="164" fontId="1" fillId="0" borderId="0" xfId="0" applyNumberFormat="1" applyFont="1" applyAlignment="1" applyProtection="1">
      <alignment horizontal="right" vertical="center"/>
    </xf>
    <xf numFmtId="0" fontId="0" fillId="4" borderId="0" xfId="0" applyFont="1" applyFill="1" applyAlignment="1" applyProtection="1">
      <alignment vertical="center"/>
    </xf>
    <xf numFmtId="0" fontId="4" fillId="4" borderId="6" xfId="0" applyFont="1" applyFill="1" applyBorder="1" applyAlignment="1" applyProtection="1">
      <alignment horizontal="left" vertical="center"/>
    </xf>
    <xf numFmtId="0" fontId="4" fillId="4" borderId="7" xfId="0" applyFont="1" applyFill="1" applyBorder="1" applyAlignment="1" applyProtection="1">
      <alignment horizontal="right" vertical="center"/>
    </xf>
    <xf numFmtId="0" fontId="4" fillId="4" borderId="7" xfId="0" applyFont="1" applyFill="1" applyBorder="1" applyAlignment="1" applyProtection="1">
      <alignment horizontal="center" vertical="center"/>
    </xf>
    <xf numFmtId="4" fontId="4" fillId="4" borderId="7" xfId="0" applyNumberFormat="1" applyFont="1" applyFill="1" applyBorder="1" applyAlignment="1" applyProtection="1">
      <alignment vertical="center"/>
    </xf>
    <xf numFmtId="0" fontId="0" fillId="4" borderId="8" xfId="0" applyFont="1" applyFill="1" applyBorder="1" applyAlignment="1" applyProtection="1">
      <alignment vertical="center"/>
    </xf>
    <xf numFmtId="0" fontId="1" fillId="0" borderId="5" xfId="0" applyFont="1" applyBorder="1" applyAlignment="1" applyProtection="1">
      <alignment horizontal="center" vertical="center"/>
    </xf>
    <xf numFmtId="0" fontId="1" fillId="0" borderId="5" xfId="0" applyFont="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18" fillId="4" borderId="0" xfId="0" applyFont="1" applyFill="1" applyAlignment="1" applyProtection="1">
      <alignment horizontal="left" vertical="center"/>
    </xf>
    <xf numFmtId="0" fontId="18" fillId="4" borderId="0" xfId="0" applyFont="1" applyFill="1" applyAlignment="1" applyProtection="1">
      <alignment horizontal="right" vertical="center"/>
    </xf>
    <xf numFmtId="0" fontId="26" fillId="0" borderId="0" xfId="0" applyFont="1" applyAlignment="1" applyProtection="1">
      <alignment horizontal="left" vertical="center"/>
    </xf>
    <xf numFmtId="0" fontId="6" fillId="0" borderId="0" xfId="0" applyFont="1" applyAlignment="1" applyProtection="1">
      <alignment vertical="center"/>
    </xf>
    <xf numFmtId="0" fontId="6" fillId="0" borderId="3" xfId="0" applyFont="1" applyBorder="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7" fillId="0" borderId="0" xfId="0" applyFont="1" applyAlignment="1" applyProtection="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0" fillId="0" borderId="0" xfId="0" applyFont="1" applyAlignment="1" applyProtection="1">
      <alignment horizontal="center" vertical="center" wrapText="1"/>
    </xf>
    <xf numFmtId="0" fontId="0" fillId="0" borderId="3" xfId="0" applyFont="1" applyBorder="1" applyAlignment="1" applyProtection="1">
      <alignment horizontal="center" vertical="center" wrapText="1"/>
    </xf>
    <xf numFmtId="0" fontId="18" fillId="4" borderId="16" xfId="0" applyFont="1" applyFill="1" applyBorder="1" applyAlignment="1" applyProtection="1">
      <alignment horizontal="center" vertical="center" wrapText="1"/>
    </xf>
    <xf numFmtId="0" fontId="18" fillId="4" borderId="17" xfId="0" applyFont="1" applyFill="1" applyBorder="1" applyAlignment="1" applyProtection="1">
      <alignment horizontal="center" vertical="center" wrapText="1"/>
    </xf>
    <xf numFmtId="0" fontId="18" fillId="4" borderId="18" xfId="0" applyFont="1" applyFill="1" applyBorder="1" applyAlignment="1" applyProtection="1">
      <alignment horizontal="center" vertical="center" wrapText="1"/>
    </xf>
    <xf numFmtId="0" fontId="18" fillId="4" borderId="0" xfId="0" applyFont="1" applyFill="1" applyAlignment="1" applyProtection="1">
      <alignment horizontal="center" vertical="center" wrapText="1"/>
    </xf>
    <xf numFmtId="0" fontId="0" fillId="0" borderId="3" xfId="0" applyBorder="1" applyAlignment="1" applyProtection="1">
      <alignment horizontal="center" vertical="center" wrapText="1"/>
    </xf>
    <xf numFmtId="0" fontId="0" fillId="0" borderId="0" xfId="0" applyAlignment="1" applyProtection="1">
      <alignment horizontal="center" vertical="center" wrapText="1"/>
    </xf>
    <xf numFmtId="4" fontId="20" fillId="0" borderId="0" xfId="0" applyNumberFormat="1" applyFont="1" applyAlignment="1" applyProtection="1"/>
    <xf numFmtId="166" fontId="27" fillId="0" borderId="12" xfId="0" applyNumberFormat="1" applyFont="1" applyBorder="1" applyAlignment="1" applyProtection="1"/>
    <xf numFmtId="166" fontId="27" fillId="0" borderId="13" xfId="0" applyNumberFormat="1" applyFont="1" applyBorder="1" applyAlignment="1" applyProtection="1"/>
    <xf numFmtId="4" fontId="28" fillId="0" borderId="0" xfId="0" applyNumberFormat="1" applyFont="1" applyAlignment="1" applyProtection="1">
      <alignment vertical="center"/>
    </xf>
    <xf numFmtId="0" fontId="8" fillId="0" borderId="0" xfId="0" applyFont="1" applyAlignment="1" applyProtection="1"/>
    <xf numFmtId="0" fontId="8" fillId="0" borderId="3" xfId="0" applyFont="1" applyBorder="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4" fontId="6" fillId="0" borderId="0" xfId="0" applyNumberFormat="1" applyFont="1" applyAlignment="1" applyProtection="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pplyProtection="1">
      <alignment horizontal="center"/>
    </xf>
    <xf numFmtId="4" fontId="8" fillId="0" borderId="0" xfId="0" applyNumberFormat="1" applyFont="1" applyAlignment="1" applyProtection="1">
      <alignment vertical="center"/>
    </xf>
    <xf numFmtId="0" fontId="7" fillId="0" borderId="0" xfId="0" applyFont="1" applyAlignment="1" applyProtection="1">
      <alignment horizontal="left"/>
    </xf>
    <xf numFmtId="4" fontId="7" fillId="0" borderId="0" xfId="0" applyNumberFormat="1" applyFont="1" applyAlignment="1" applyProtection="1"/>
    <xf numFmtId="0" fontId="18" fillId="0" borderId="22" xfId="0" applyFont="1" applyBorder="1" applyAlignment="1" applyProtection="1">
      <alignment horizontal="center" vertical="center"/>
    </xf>
    <xf numFmtId="49" fontId="18" fillId="0" borderId="22" xfId="0" applyNumberFormat="1" applyFont="1" applyBorder="1" applyAlignment="1" applyProtection="1">
      <alignment horizontal="left" vertical="center" wrapText="1"/>
    </xf>
    <xf numFmtId="0" fontId="18" fillId="0" borderId="22" xfId="0" applyFont="1" applyBorder="1" applyAlignment="1" applyProtection="1">
      <alignment horizontal="left" vertical="center" wrapText="1"/>
    </xf>
    <xf numFmtId="0" fontId="18" fillId="0" borderId="22" xfId="0" applyFont="1" applyBorder="1" applyAlignment="1" applyProtection="1">
      <alignment horizontal="center" vertical="center" wrapText="1"/>
    </xf>
    <xf numFmtId="167" fontId="18" fillId="0" borderId="22" xfId="0" applyNumberFormat="1" applyFont="1" applyBorder="1" applyAlignment="1" applyProtection="1">
      <alignment vertical="center"/>
    </xf>
    <xf numFmtId="4" fontId="18"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19" fillId="0" borderId="14" xfId="0" applyFont="1" applyBorder="1" applyAlignment="1" applyProtection="1">
      <alignment horizontal="left" vertical="center"/>
    </xf>
    <xf numFmtId="0" fontId="19" fillId="0" borderId="0" xfId="0" applyFont="1" applyBorder="1" applyAlignment="1" applyProtection="1">
      <alignment horizontal="center" vertical="center"/>
    </xf>
    <xf numFmtId="166" fontId="19" fillId="0" borderId="0" xfId="0" applyNumberFormat="1" applyFont="1" applyBorder="1" applyAlignment="1" applyProtection="1">
      <alignment vertical="center"/>
    </xf>
    <xf numFmtId="166" fontId="19" fillId="0" borderId="15" xfId="0" applyNumberFormat="1" applyFont="1" applyBorder="1" applyAlignment="1" applyProtection="1">
      <alignment vertical="center"/>
    </xf>
    <xf numFmtId="0" fontId="18" fillId="0" borderId="0" xfId="0" applyFont="1" applyAlignment="1" applyProtection="1">
      <alignment horizontal="left" vertical="center"/>
    </xf>
    <xf numFmtId="4" fontId="0" fillId="0" borderId="0" xfId="0" applyNumberFormat="1" applyFont="1" applyAlignment="1" applyProtection="1">
      <alignment vertical="center"/>
    </xf>
    <xf numFmtId="0" fontId="29" fillId="0" borderId="0" xfId="0" applyFont="1" applyAlignment="1" applyProtection="1">
      <alignment horizontal="left" vertical="center"/>
    </xf>
    <xf numFmtId="0" fontId="30"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1" fillId="0" borderId="0" xfId="0" applyFont="1" applyAlignment="1" applyProtection="1">
      <alignment vertical="center" wrapText="1"/>
    </xf>
    <xf numFmtId="0" fontId="9" fillId="0" borderId="0" xfId="0" applyFont="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32" fillId="0" borderId="22" xfId="0" applyFont="1" applyBorder="1" applyAlignment="1" applyProtection="1">
      <alignment horizontal="center" vertical="center"/>
    </xf>
    <xf numFmtId="49" fontId="32" fillId="0" borderId="22" xfId="0" applyNumberFormat="1" applyFont="1" applyBorder="1" applyAlignment="1" applyProtection="1">
      <alignment horizontal="left" vertical="center" wrapText="1"/>
    </xf>
    <xf numFmtId="0" fontId="32" fillId="0" borderId="22" xfId="0" applyFont="1" applyBorder="1" applyAlignment="1" applyProtection="1">
      <alignment horizontal="left" vertical="center" wrapText="1"/>
    </xf>
    <xf numFmtId="0" fontId="32" fillId="0" borderId="22" xfId="0" applyFont="1" applyBorder="1" applyAlignment="1" applyProtection="1">
      <alignment horizontal="center" vertical="center" wrapText="1"/>
    </xf>
    <xf numFmtId="167" fontId="32" fillId="0" borderId="22" xfId="0" applyNumberFormat="1" applyFont="1" applyBorder="1" applyAlignment="1" applyProtection="1">
      <alignment vertical="center"/>
    </xf>
    <xf numFmtId="4" fontId="32" fillId="0" borderId="22" xfId="0" applyNumberFormat="1" applyFont="1" applyBorder="1" applyAlignment="1" applyProtection="1">
      <alignment vertical="center"/>
    </xf>
    <xf numFmtId="0" fontId="33" fillId="0" borderId="22" xfId="0" applyFont="1" applyBorder="1" applyAlignment="1" applyProtection="1">
      <alignment vertical="center"/>
    </xf>
    <xf numFmtId="0" fontId="33" fillId="0" borderId="3" xfId="0" applyFont="1" applyBorder="1" applyAlignment="1" applyProtection="1">
      <alignment vertical="center"/>
    </xf>
    <xf numFmtId="0" fontId="32" fillId="0" borderId="14" xfId="0" applyFont="1" applyBorder="1" applyAlignment="1" applyProtection="1">
      <alignment horizontal="left" vertical="center"/>
    </xf>
    <xf numFmtId="0" fontId="32" fillId="0" borderId="0" xfId="0" applyFont="1" applyBorder="1" applyAlignment="1" applyProtection="1">
      <alignment horizontal="center"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4" fontId="32" fillId="5" borderId="22" xfId="0" applyNumberFormat="1" applyFont="1" applyFill="1" applyBorder="1" applyAlignment="1" applyProtection="1">
      <alignmen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7"/>
  <sheetViews>
    <sheetView showGridLines="0" tabSelected="1" workbookViewId="0">
      <selection activeCell="AG10" sqref="AG10"/>
    </sheetView>
  </sheetViews>
  <sheetFormatPr defaultRowHeight="10" x14ac:dyDescent="0.2"/>
  <cols>
    <col min="1" max="1" width="8.33203125" style="1" customWidth="1"/>
    <col min="2" max="2" width="1.6640625" style="1" customWidth="1"/>
    <col min="3" max="3" width="4.109375" style="1" customWidth="1"/>
    <col min="4" max="33" width="2.6640625" style="1" customWidth="1"/>
    <col min="34" max="34" width="3.33203125" style="1" customWidth="1"/>
    <col min="35" max="35" width="31.6640625" style="1" customWidth="1"/>
    <col min="36" max="37" width="2.44140625" style="1" customWidth="1"/>
    <col min="38" max="38" width="8.33203125" style="1" customWidth="1"/>
    <col min="39" max="39" width="3.33203125" style="1" customWidth="1"/>
    <col min="40" max="40" width="13.33203125" style="1" customWidth="1"/>
    <col min="41" max="41" width="7.44140625" style="1" customWidth="1"/>
    <col min="42" max="42" width="4.109375" style="1" customWidth="1"/>
    <col min="43" max="43" width="15.6640625" style="1" hidden="1" customWidth="1"/>
    <col min="44" max="44" width="13.6640625" style="1" customWidth="1"/>
    <col min="45" max="47" width="25.77734375" style="1" hidden="1" customWidth="1"/>
    <col min="48" max="49" width="21.6640625" style="1" hidden="1" customWidth="1"/>
    <col min="50" max="51" width="25" style="1" hidden="1" customWidth="1"/>
    <col min="52" max="52" width="21.6640625" style="1" hidden="1" customWidth="1"/>
    <col min="53" max="53" width="19.109375" style="1" hidden="1" customWidth="1"/>
    <col min="54" max="54" width="25" style="1" hidden="1" customWidth="1"/>
    <col min="55" max="55" width="21.6640625" style="1" hidden="1" customWidth="1"/>
    <col min="56" max="56" width="19.109375" style="1" hidden="1" customWidth="1"/>
    <col min="57" max="57" width="66.44140625" style="1" customWidth="1"/>
    <col min="58" max="70" width="8.88671875" style="1"/>
    <col min="71" max="91" width="9.33203125" style="1" hidden="1"/>
    <col min="92" max="16384" width="8.88671875" style="1"/>
  </cols>
  <sheetData>
    <row r="1" spans="1:74" x14ac:dyDescent="0.2">
      <c r="A1" s="2" t="s">
        <v>0</v>
      </c>
      <c r="AZ1" s="2" t="s">
        <v>1</v>
      </c>
      <c r="BA1" s="2" t="s">
        <v>2</v>
      </c>
      <c r="BB1" s="2" t="s">
        <v>1</v>
      </c>
      <c r="BT1" s="2" t="s">
        <v>3</v>
      </c>
      <c r="BU1" s="2" t="s">
        <v>3</v>
      </c>
      <c r="BV1" s="2" t="s">
        <v>4</v>
      </c>
    </row>
    <row r="2" spans="1:74" ht="37" customHeight="1" x14ac:dyDescent="0.2">
      <c r="AR2" s="3" t="s">
        <v>5</v>
      </c>
      <c r="AS2" s="4"/>
      <c r="AT2" s="4"/>
      <c r="AU2" s="4"/>
      <c r="AV2" s="4"/>
      <c r="AW2" s="4"/>
      <c r="AX2" s="4"/>
      <c r="AY2" s="4"/>
      <c r="AZ2" s="4"/>
      <c r="BA2" s="4"/>
      <c r="BB2" s="4"/>
      <c r="BC2" s="4"/>
      <c r="BD2" s="4"/>
      <c r="BE2" s="4"/>
      <c r="BS2" s="5" t="s">
        <v>6</v>
      </c>
      <c r="BT2" s="5" t="s">
        <v>7</v>
      </c>
    </row>
    <row r="3" spans="1:74" ht="7" customHeight="1" x14ac:dyDescent="0.2">
      <c r="B3" s="6"/>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8"/>
      <c r="BS3" s="5" t="s">
        <v>6</v>
      </c>
      <c r="BT3" s="5" t="s">
        <v>8</v>
      </c>
    </row>
    <row r="4" spans="1:74" ht="25" customHeight="1" x14ac:dyDescent="0.2">
      <c r="B4" s="8"/>
      <c r="D4" s="9" t="s">
        <v>9</v>
      </c>
      <c r="AR4" s="8"/>
      <c r="AS4" s="10" t="s">
        <v>10</v>
      </c>
      <c r="BS4" s="5" t="s">
        <v>11</v>
      </c>
    </row>
    <row r="5" spans="1:74" ht="12" customHeight="1" x14ac:dyDescent="0.2">
      <c r="B5" s="8"/>
      <c r="D5" s="11" t="s">
        <v>12</v>
      </c>
      <c r="K5" s="12" t="s">
        <v>13</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R5" s="8"/>
      <c r="BS5" s="5" t="s">
        <v>6</v>
      </c>
    </row>
    <row r="6" spans="1:74" ht="37" customHeight="1" x14ac:dyDescent="0.2">
      <c r="B6" s="8"/>
      <c r="D6" s="13" t="s">
        <v>14</v>
      </c>
      <c r="K6" s="14" t="s">
        <v>15</v>
      </c>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R6" s="8"/>
      <c r="BS6" s="5" t="s">
        <v>6</v>
      </c>
    </row>
    <row r="7" spans="1:74" ht="12" customHeight="1" x14ac:dyDescent="0.2">
      <c r="B7" s="8"/>
      <c r="D7" s="15" t="s">
        <v>16</v>
      </c>
      <c r="K7" s="16" t="s">
        <v>1</v>
      </c>
      <c r="AK7" s="15" t="s">
        <v>17</v>
      </c>
      <c r="AN7" s="16" t="s">
        <v>1</v>
      </c>
      <c r="AR7" s="8"/>
      <c r="BS7" s="5" t="s">
        <v>6</v>
      </c>
    </row>
    <row r="8" spans="1:74" ht="12" customHeight="1" x14ac:dyDescent="0.2">
      <c r="B8" s="8"/>
      <c r="D8" s="15" t="s">
        <v>18</v>
      </c>
      <c r="K8" s="16" t="s">
        <v>19</v>
      </c>
      <c r="AK8" s="15" t="s">
        <v>20</v>
      </c>
      <c r="AN8" s="108" t="s">
        <v>21</v>
      </c>
      <c r="AR8" s="8"/>
      <c r="BS8" s="5" t="s">
        <v>6</v>
      </c>
    </row>
    <row r="9" spans="1:74" ht="14.5" customHeight="1" x14ac:dyDescent="0.2">
      <c r="B9" s="8"/>
      <c r="AR9" s="8"/>
      <c r="BS9" s="5" t="s">
        <v>6</v>
      </c>
    </row>
    <row r="10" spans="1:74" ht="12" customHeight="1" x14ac:dyDescent="0.2">
      <c r="B10" s="8"/>
      <c r="D10" s="15" t="s">
        <v>22</v>
      </c>
      <c r="J10" s="107"/>
      <c r="K10" s="107"/>
      <c r="L10" s="107"/>
      <c r="M10" s="107"/>
      <c r="N10" s="107"/>
      <c r="O10" s="107"/>
      <c r="P10" s="107"/>
      <c r="Q10" s="107"/>
      <c r="R10" s="107"/>
      <c r="S10" s="107"/>
      <c r="T10" s="107"/>
      <c r="U10" s="107"/>
      <c r="V10" s="107"/>
      <c r="AK10" s="15" t="s">
        <v>23</v>
      </c>
      <c r="AM10" s="107"/>
      <c r="AN10" s="108" t="s">
        <v>1</v>
      </c>
      <c r="AR10" s="8"/>
      <c r="BS10" s="5" t="s">
        <v>6</v>
      </c>
    </row>
    <row r="11" spans="1:74" ht="18.649999999999999" customHeight="1" x14ac:dyDescent="0.2">
      <c r="B11" s="8"/>
      <c r="E11" s="16" t="s">
        <v>19</v>
      </c>
      <c r="J11" s="107"/>
      <c r="K11" s="107"/>
      <c r="L11" s="107"/>
      <c r="M11" s="107"/>
      <c r="N11" s="107"/>
      <c r="O11" s="107"/>
      <c r="P11" s="107"/>
      <c r="Q11" s="107"/>
      <c r="R11" s="107"/>
      <c r="S11" s="107"/>
      <c r="T11" s="107"/>
      <c r="U11" s="107"/>
      <c r="V11" s="107"/>
      <c r="AK11" s="15" t="s">
        <v>24</v>
      </c>
      <c r="AM11" s="107"/>
      <c r="AN11" s="108" t="s">
        <v>1</v>
      </c>
      <c r="AR11" s="8"/>
      <c r="BS11" s="5" t="s">
        <v>6</v>
      </c>
    </row>
    <row r="12" spans="1:74" ht="7" customHeight="1" x14ac:dyDescent="0.2">
      <c r="B12" s="8"/>
      <c r="AR12" s="8"/>
      <c r="BS12" s="5" t="s">
        <v>6</v>
      </c>
    </row>
    <row r="13" spans="1:74" ht="12" customHeight="1" x14ac:dyDescent="0.2">
      <c r="B13" s="8"/>
      <c r="D13" s="15" t="s">
        <v>25</v>
      </c>
      <c r="J13" s="107"/>
      <c r="K13" s="107"/>
      <c r="L13" s="107"/>
      <c r="M13" s="107"/>
      <c r="N13" s="107"/>
      <c r="O13" s="107"/>
      <c r="P13" s="107"/>
      <c r="Q13" s="107"/>
      <c r="R13" s="107"/>
      <c r="S13" s="107"/>
      <c r="T13" s="107"/>
      <c r="U13" s="107"/>
      <c r="V13" s="107"/>
      <c r="AK13" s="15" t="s">
        <v>23</v>
      </c>
      <c r="AM13" s="107"/>
      <c r="AN13" s="108" t="s">
        <v>1</v>
      </c>
      <c r="AR13" s="8"/>
      <c r="BS13" s="5" t="s">
        <v>6</v>
      </c>
    </row>
    <row r="14" spans="1:74" ht="12.5" x14ac:dyDescent="0.2">
      <c r="B14" s="8"/>
      <c r="E14" s="16" t="s">
        <v>19</v>
      </c>
      <c r="J14" s="107"/>
      <c r="K14" s="107"/>
      <c r="L14" s="107"/>
      <c r="M14" s="107"/>
      <c r="N14" s="107"/>
      <c r="O14" s="107"/>
      <c r="P14" s="107"/>
      <c r="Q14" s="107"/>
      <c r="R14" s="107"/>
      <c r="S14" s="107"/>
      <c r="T14" s="107"/>
      <c r="U14" s="107"/>
      <c r="V14" s="107"/>
      <c r="AK14" s="15" t="s">
        <v>24</v>
      </c>
      <c r="AM14" s="107"/>
      <c r="AN14" s="108" t="s">
        <v>1</v>
      </c>
      <c r="AR14" s="8"/>
      <c r="BS14" s="5" t="s">
        <v>6</v>
      </c>
    </row>
    <row r="15" spans="1:74" ht="7" customHeight="1" x14ac:dyDescent="0.2">
      <c r="B15" s="8"/>
      <c r="AR15" s="8"/>
      <c r="BS15" s="5" t="s">
        <v>3</v>
      </c>
    </row>
    <row r="16" spans="1:74" ht="12" customHeight="1" x14ac:dyDescent="0.2">
      <c r="B16" s="8"/>
      <c r="D16" s="15" t="s">
        <v>26</v>
      </c>
      <c r="AK16" s="15" t="s">
        <v>23</v>
      </c>
      <c r="AN16" s="16" t="s">
        <v>1</v>
      </c>
      <c r="AR16" s="8"/>
      <c r="BS16" s="5" t="s">
        <v>3</v>
      </c>
    </row>
    <row r="17" spans="1:71" ht="18.649999999999999" customHeight="1" x14ac:dyDescent="0.2">
      <c r="B17" s="8"/>
      <c r="E17" s="16" t="s">
        <v>19</v>
      </c>
      <c r="AK17" s="15" t="s">
        <v>24</v>
      </c>
      <c r="AN17" s="16" t="s">
        <v>1</v>
      </c>
      <c r="AR17" s="8"/>
      <c r="BS17" s="5" t="s">
        <v>27</v>
      </c>
    </row>
    <row r="18" spans="1:71" ht="7" customHeight="1" x14ac:dyDescent="0.2">
      <c r="B18" s="8"/>
      <c r="AR18" s="8"/>
      <c r="BS18" s="5" t="s">
        <v>6</v>
      </c>
    </row>
    <row r="19" spans="1:71" ht="12" customHeight="1" x14ac:dyDescent="0.2">
      <c r="B19" s="8"/>
      <c r="D19" s="15" t="s">
        <v>28</v>
      </c>
      <c r="AK19" s="15" t="s">
        <v>23</v>
      </c>
      <c r="AN19" s="16" t="s">
        <v>1</v>
      </c>
      <c r="AR19" s="8"/>
      <c r="BS19" s="5" t="s">
        <v>6</v>
      </c>
    </row>
    <row r="20" spans="1:71" ht="18.649999999999999" customHeight="1" x14ac:dyDescent="0.2">
      <c r="B20" s="8"/>
      <c r="E20" s="16" t="s">
        <v>19</v>
      </c>
      <c r="AK20" s="15" t="s">
        <v>24</v>
      </c>
      <c r="AN20" s="16" t="s">
        <v>1</v>
      </c>
      <c r="AR20" s="8"/>
      <c r="BS20" s="5" t="s">
        <v>27</v>
      </c>
    </row>
    <row r="21" spans="1:71" ht="7" customHeight="1" x14ac:dyDescent="0.2">
      <c r="B21" s="8"/>
      <c r="AR21" s="8"/>
    </row>
    <row r="22" spans="1:71" ht="12" customHeight="1" x14ac:dyDescent="0.2">
      <c r="B22" s="8"/>
      <c r="D22" s="15" t="s">
        <v>29</v>
      </c>
      <c r="AR22" s="8"/>
    </row>
    <row r="23" spans="1:71" ht="16.5" customHeight="1" x14ac:dyDescent="0.2">
      <c r="B23" s="8"/>
      <c r="E23" s="17" t="s">
        <v>1</v>
      </c>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R23" s="8"/>
    </row>
    <row r="24" spans="1:71" ht="7" customHeight="1" x14ac:dyDescent="0.2">
      <c r="B24" s="8"/>
      <c r="AR24" s="8"/>
    </row>
    <row r="25" spans="1:71" ht="7" customHeight="1" x14ac:dyDescent="0.2">
      <c r="B25" s="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R25" s="8"/>
    </row>
    <row r="26" spans="1:71" s="25" customFormat="1" ht="25.9" customHeight="1" x14ac:dyDescent="0.2">
      <c r="A26" s="19"/>
      <c r="B26" s="20"/>
      <c r="C26" s="19"/>
      <c r="D26" s="21" t="s">
        <v>30</v>
      </c>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3">
        <f>ROUND(AG94,2)</f>
        <v>0</v>
      </c>
      <c r="AL26" s="24"/>
      <c r="AM26" s="24"/>
      <c r="AN26" s="24"/>
      <c r="AO26" s="24"/>
      <c r="AP26" s="19"/>
      <c r="AQ26" s="19"/>
      <c r="AR26" s="20"/>
      <c r="BE26" s="19"/>
    </row>
    <row r="27" spans="1:71" s="25" customFormat="1" ht="7" customHeight="1" x14ac:dyDescent="0.2">
      <c r="A27" s="19"/>
      <c r="B27" s="20"/>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20"/>
      <c r="BE27" s="19"/>
    </row>
    <row r="28" spans="1:71" s="25" customFormat="1" ht="12.5" x14ac:dyDescent="0.2">
      <c r="A28" s="19"/>
      <c r="B28" s="20"/>
      <c r="C28" s="19"/>
      <c r="D28" s="19"/>
      <c r="E28" s="19"/>
      <c r="F28" s="19"/>
      <c r="G28" s="19"/>
      <c r="H28" s="19"/>
      <c r="I28" s="19"/>
      <c r="J28" s="19"/>
      <c r="K28" s="19"/>
      <c r="L28" s="26" t="s">
        <v>31</v>
      </c>
      <c r="M28" s="26"/>
      <c r="N28" s="26"/>
      <c r="O28" s="26"/>
      <c r="P28" s="26"/>
      <c r="Q28" s="19"/>
      <c r="R28" s="19"/>
      <c r="S28" s="19"/>
      <c r="T28" s="19"/>
      <c r="U28" s="19"/>
      <c r="V28" s="19"/>
      <c r="W28" s="26" t="s">
        <v>32</v>
      </c>
      <c r="X28" s="26"/>
      <c r="Y28" s="26"/>
      <c r="Z28" s="26"/>
      <c r="AA28" s="26"/>
      <c r="AB28" s="26"/>
      <c r="AC28" s="26"/>
      <c r="AD28" s="26"/>
      <c r="AE28" s="26"/>
      <c r="AF28" s="19"/>
      <c r="AG28" s="19"/>
      <c r="AH28" s="19"/>
      <c r="AI28" s="19"/>
      <c r="AJ28" s="19"/>
      <c r="AK28" s="26" t="s">
        <v>33</v>
      </c>
      <c r="AL28" s="26"/>
      <c r="AM28" s="26"/>
      <c r="AN28" s="26"/>
      <c r="AO28" s="26"/>
      <c r="AP28" s="19"/>
      <c r="AQ28" s="19"/>
      <c r="AR28" s="20"/>
      <c r="BE28" s="19"/>
    </row>
    <row r="29" spans="1:71" s="27" customFormat="1" ht="14.5" customHeight="1" x14ac:dyDescent="0.2">
      <c r="B29" s="28"/>
      <c r="D29" s="15" t="s">
        <v>34</v>
      </c>
      <c r="F29" s="15" t="s">
        <v>35</v>
      </c>
      <c r="L29" s="29">
        <v>0.21</v>
      </c>
      <c r="M29" s="30"/>
      <c r="N29" s="30"/>
      <c r="O29" s="30"/>
      <c r="P29" s="30"/>
      <c r="W29" s="31">
        <f>ROUND(AZ94, 2)</f>
        <v>0</v>
      </c>
      <c r="X29" s="30"/>
      <c r="Y29" s="30"/>
      <c r="Z29" s="30"/>
      <c r="AA29" s="30"/>
      <c r="AB29" s="30"/>
      <c r="AC29" s="30"/>
      <c r="AD29" s="30"/>
      <c r="AE29" s="30"/>
      <c r="AK29" s="31">
        <f>ROUND(AV94, 2)</f>
        <v>0</v>
      </c>
      <c r="AL29" s="30"/>
      <c r="AM29" s="30"/>
      <c r="AN29" s="30"/>
      <c r="AO29" s="30"/>
      <c r="AR29" s="28"/>
    </row>
    <row r="30" spans="1:71" s="27" customFormat="1" ht="14.5" customHeight="1" x14ac:dyDescent="0.2">
      <c r="B30" s="28"/>
      <c r="F30" s="15" t="s">
        <v>36</v>
      </c>
      <c r="L30" s="29">
        <v>0.15</v>
      </c>
      <c r="M30" s="30"/>
      <c r="N30" s="30"/>
      <c r="O30" s="30"/>
      <c r="P30" s="30"/>
      <c r="W30" s="31">
        <f>ROUND(BA94, 2)</f>
        <v>0</v>
      </c>
      <c r="X30" s="30"/>
      <c r="Y30" s="30"/>
      <c r="Z30" s="30"/>
      <c r="AA30" s="30"/>
      <c r="AB30" s="30"/>
      <c r="AC30" s="30"/>
      <c r="AD30" s="30"/>
      <c r="AE30" s="30"/>
      <c r="AK30" s="31">
        <f>ROUND(AW94, 2)</f>
        <v>0</v>
      </c>
      <c r="AL30" s="30"/>
      <c r="AM30" s="30"/>
      <c r="AN30" s="30"/>
      <c r="AO30" s="30"/>
      <c r="AR30" s="28"/>
    </row>
    <row r="31" spans="1:71" s="27" customFormat="1" ht="14.5" hidden="1" customHeight="1" x14ac:dyDescent="0.2">
      <c r="B31" s="28"/>
      <c r="F31" s="15" t="s">
        <v>37</v>
      </c>
      <c r="L31" s="29">
        <v>0.21</v>
      </c>
      <c r="M31" s="30"/>
      <c r="N31" s="30"/>
      <c r="O31" s="30"/>
      <c r="P31" s="30"/>
      <c r="W31" s="31">
        <f>ROUND(BB94, 2)</f>
        <v>0</v>
      </c>
      <c r="X31" s="30"/>
      <c r="Y31" s="30"/>
      <c r="Z31" s="30"/>
      <c r="AA31" s="30"/>
      <c r="AB31" s="30"/>
      <c r="AC31" s="30"/>
      <c r="AD31" s="30"/>
      <c r="AE31" s="30"/>
      <c r="AK31" s="31">
        <v>0</v>
      </c>
      <c r="AL31" s="30"/>
      <c r="AM31" s="30"/>
      <c r="AN31" s="30"/>
      <c r="AO31" s="30"/>
      <c r="AR31" s="28"/>
    </row>
    <row r="32" spans="1:71" s="27" customFormat="1" ht="14.5" hidden="1" customHeight="1" x14ac:dyDescent="0.2">
      <c r="B32" s="28"/>
      <c r="F32" s="15" t="s">
        <v>38</v>
      </c>
      <c r="L32" s="29">
        <v>0.15</v>
      </c>
      <c r="M32" s="30"/>
      <c r="N32" s="30"/>
      <c r="O32" s="30"/>
      <c r="P32" s="30"/>
      <c r="W32" s="31">
        <f>ROUND(BC94, 2)</f>
        <v>0</v>
      </c>
      <c r="X32" s="30"/>
      <c r="Y32" s="30"/>
      <c r="Z32" s="30"/>
      <c r="AA32" s="30"/>
      <c r="AB32" s="30"/>
      <c r="AC32" s="30"/>
      <c r="AD32" s="30"/>
      <c r="AE32" s="30"/>
      <c r="AK32" s="31">
        <v>0</v>
      </c>
      <c r="AL32" s="30"/>
      <c r="AM32" s="30"/>
      <c r="AN32" s="30"/>
      <c r="AO32" s="30"/>
      <c r="AR32" s="28"/>
    </row>
    <row r="33" spans="1:57" s="27" customFormat="1" ht="14.5" hidden="1" customHeight="1" x14ac:dyDescent="0.2">
      <c r="B33" s="28"/>
      <c r="F33" s="15" t="s">
        <v>39</v>
      </c>
      <c r="L33" s="29">
        <v>0</v>
      </c>
      <c r="M33" s="30"/>
      <c r="N33" s="30"/>
      <c r="O33" s="30"/>
      <c r="P33" s="30"/>
      <c r="W33" s="31">
        <f>ROUND(BD94, 2)</f>
        <v>0</v>
      </c>
      <c r="X33" s="30"/>
      <c r="Y33" s="30"/>
      <c r="Z33" s="30"/>
      <c r="AA33" s="30"/>
      <c r="AB33" s="30"/>
      <c r="AC33" s="30"/>
      <c r="AD33" s="30"/>
      <c r="AE33" s="30"/>
      <c r="AK33" s="31">
        <v>0</v>
      </c>
      <c r="AL33" s="30"/>
      <c r="AM33" s="30"/>
      <c r="AN33" s="30"/>
      <c r="AO33" s="30"/>
      <c r="AR33" s="28"/>
    </row>
    <row r="34" spans="1:57" s="25" customFormat="1" ht="7" customHeight="1" x14ac:dyDescent="0.2">
      <c r="A34" s="19"/>
      <c r="B34" s="20"/>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20"/>
      <c r="BE34" s="19"/>
    </row>
    <row r="35" spans="1:57" s="25" customFormat="1" ht="25.9" customHeight="1" x14ac:dyDescent="0.2">
      <c r="A35" s="19"/>
      <c r="B35" s="20"/>
      <c r="C35" s="32"/>
      <c r="D35" s="33" t="s">
        <v>40</v>
      </c>
      <c r="E35" s="34"/>
      <c r="F35" s="34"/>
      <c r="G35" s="34"/>
      <c r="H35" s="34"/>
      <c r="I35" s="34"/>
      <c r="J35" s="34"/>
      <c r="K35" s="34"/>
      <c r="L35" s="34"/>
      <c r="M35" s="34"/>
      <c r="N35" s="34"/>
      <c r="O35" s="34"/>
      <c r="P35" s="34"/>
      <c r="Q35" s="34"/>
      <c r="R35" s="34"/>
      <c r="S35" s="34"/>
      <c r="T35" s="35" t="s">
        <v>41</v>
      </c>
      <c r="U35" s="34"/>
      <c r="V35" s="34"/>
      <c r="W35" s="34"/>
      <c r="X35" s="36" t="s">
        <v>42</v>
      </c>
      <c r="Y35" s="37"/>
      <c r="Z35" s="37"/>
      <c r="AA35" s="37"/>
      <c r="AB35" s="37"/>
      <c r="AC35" s="34"/>
      <c r="AD35" s="34"/>
      <c r="AE35" s="34"/>
      <c r="AF35" s="34"/>
      <c r="AG35" s="34"/>
      <c r="AH35" s="34"/>
      <c r="AI35" s="34"/>
      <c r="AJ35" s="34"/>
      <c r="AK35" s="38">
        <f>SUM(AK26:AK33)</f>
        <v>0</v>
      </c>
      <c r="AL35" s="37"/>
      <c r="AM35" s="37"/>
      <c r="AN35" s="37"/>
      <c r="AO35" s="39"/>
      <c r="AP35" s="32"/>
      <c r="AQ35" s="32"/>
      <c r="AR35" s="20"/>
      <c r="BE35" s="19"/>
    </row>
    <row r="36" spans="1:57" s="25" customFormat="1" ht="7" customHeight="1" x14ac:dyDescent="0.2">
      <c r="A36" s="19"/>
      <c r="B36" s="20"/>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20"/>
      <c r="BE36" s="19"/>
    </row>
    <row r="37" spans="1:57" s="25" customFormat="1" ht="14.5" customHeight="1" x14ac:dyDescent="0.2">
      <c r="A37" s="19"/>
      <c r="B37" s="20"/>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20"/>
      <c r="BE37" s="19"/>
    </row>
    <row r="38" spans="1:57" ht="14.5" customHeight="1" x14ac:dyDescent="0.2">
      <c r="B38" s="8"/>
      <c r="AR38" s="8"/>
    </row>
    <row r="39" spans="1:57" ht="14.5" customHeight="1" x14ac:dyDescent="0.2">
      <c r="B39" s="8"/>
      <c r="AR39" s="8"/>
    </row>
    <row r="40" spans="1:57" ht="14.5" customHeight="1" x14ac:dyDescent="0.2">
      <c r="B40" s="8"/>
      <c r="AR40" s="8"/>
    </row>
    <row r="41" spans="1:57" ht="14.5" customHeight="1" x14ac:dyDescent="0.2">
      <c r="B41" s="8"/>
      <c r="AR41" s="8"/>
    </row>
    <row r="42" spans="1:57" ht="14.5" customHeight="1" x14ac:dyDescent="0.2">
      <c r="B42" s="8"/>
      <c r="AR42" s="8"/>
    </row>
    <row r="43" spans="1:57" ht="14.5" customHeight="1" x14ac:dyDescent="0.2">
      <c r="B43" s="8"/>
      <c r="AR43" s="8"/>
    </row>
    <row r="44" spans="1:57" ht="14.5" customHeight="1" x14ac:dyDescent="0.2">
      <c r="B44" s="8"/>
      <c r="AR44" s="8"/>
    </row>
    <row r="45" spans="1:57" ht="14.5" customHeight="1" x14ac:dyDescent="0.2">
      <c r="B45" s="8"/>
      <c r="AR45" s="8"/>
    </row>
    <row r="46" spans="1:57" ht="14.5" customHeight="1" x14ac:dyDescent="0.2">
      <c r="B46" s="8"/>
      <c r="AR46" s="8"/>
    </row>
    <row r="47" spans="1:57" ht="14.5" customHeight="1" x14ac:dyDescent="0.2">
      <c r="B47" s="8"/>
      <c r="AR47" s="8"/>
    </row>
    <row r="48" spans="1:57" ht="14.5" customHeight="1" x14ac:dyDescent="0.2">
      <c r="B48" s="8"/>
      <c r="AR48" s="8"/>
    </row>
    <row r="49" spans="1:57" s="25" customFormat="1" ht="14.5" customHeight="1" x14ac:dyDescent="0.2">
      <c r="B49" s="40"/>
      <c r="D49" s="41" t="s">
        <v>43</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44</v>
      </c>
      <c r="AI49" s="42"/>
      <c r="AJ49" s="42"/>
      <c r="AK49" s="42"/>
      <c r="AL49" s="42"/>
      <c r="AM49" s="42"/>
      <c r="AN49" s="42"/>
      <c r="AO49" s="42"/>
      <c r="AR49" s="40"/>
    </row>
    <row r="50" spans="1:57" x14ac:dyDescent="0.2">
      <c r="B50" s="8"/>
      <c r="AR50" s="8"/>
    </row>
    <row r="51" spans="1:57" x14ac:dyDescent="0.2">
      <c r="B51" s="8"/>
      <c r="AR51" s="8"/>
    </row>
    <row r="52" spans="1:57" x14ac:dyDescent="0.2">
      <c r="B52" s="8"/>
      <c r="AR52" s="8"/>
    </row>
    <row r="53" spans="1:57" x14ac:dyDescent="0.2">
      <c r="B53" s="8"/>
      <c r="AR53" s="8"/>
    </row>
    <row r="54" spans="1:57" x14ac:dyDescent="0.2">
      <c r="B54" s="8"/>
      <c r="AR54" s="8"/>
    </row>
    <row r="55" spans="1:57" x14ac:dyDescent="0.2">
      <c r="B55" s="8"/>
      <c r="AR55" s="8"/>
    </row>
    <row r="56" spans="1:57" x14ac:dyDescent="0.2">
      <c r="B56" s="8"/>
      <c r="AR56" s="8"/>
    </row>
    <row r="57" spans="1:57" x14ac:dyDescent="0.2">
      <c r="B57" s="8"/>
      <c r="AR57" s="8"/>
    </row>
    <row r="58" spans="1:57" x14ac:dyDescent="0.2">
      <c r="B58" s="8"/>
      <c r="AR58" s="8"/>
    </row>
    <row r="59" spans="1:57" x14ac:dyDescent="0.2">
      <c r="B59" s="8"/>
      <c r="AR59" s="8"/>
    </row>
    <row r="60" spans="1:57" s="25" customFormat="1" ht="12.5" x14ac:dyDescent="0.2">
      <c r="A60" s="19"/>
      <c r="B60" s="20"/>
      <c r="C60" s="19"/>
      <c r="D60" s="43" t="s">
        <v>45</v>
      </c>
      <c r="E60" s="22"/>
      <c r="F60" s="22"/>
      <c r="G60" s="22"/>
      <c r="H60" s="22"/>
      <c r="I60" s="22"/>
      <c r="J60" s="22"/>
      <c r="K60" s="22"/>
      <c r="L60" s="22"/>
      <c r="M60" s="22"/>
      <c r="N60" s="22"/>
      <c r="O60" s="22"/>
      <c r="P60" s="22"/>
      <c r="Q60" s="22"/>
      <c r="R60" s="22"/>
      <c r="S60" s="22"/>
      <c r="T60" s="22"/>
      <c r="U60" s="22"/>
      <c r="V60" s="43" t="s">
        <v>46</v>
      </c>
      <c r="W60" s="22"/>
      <c r="X60" s="22"/>
      <c r="Y60" s="22"/>
      <c r="Z60" s="22"/>
      <c r="AA60" s="22"/>
      <c r="AB60" s="22"/>
      <c r="AC60" s="22"/>
      <c r="AD60" s="22"/>
      <c r="AE60" s="22"/>
      <c r="AF60" s="22"/>
      <c r="AG60" s="22"/>
      <c r="AH60" s="43" t="s">
        <v>45</v>
      </c>
      <c r="AI60" s="22"/>
      <c r="AJ60" s="22"/>
      <c r="AK60" s="22"/>
      <c r="AL60" s="22"/>
      <c r="AM60" s="43" t="s">
        <v>46</v>
      </c>
      <c r="AN60" s="22"/>
      <c r="AO60" s="22"/>
      <c r="AP60" s="19"/>
      <c r="AQ60" s="19"/>
      <c r="AR60" s="20"/>
      <c r="BE60" s="19"/>
    </row>
    <row r="61" spans="1:57" x14ac:dyDescent="0.2">
      <c r="B61" s="8"/>
      <c r="AR61" s="8"/>
    </row>
    <row r="62" spans="1:57" x14ac:dyDescent="0.2">
      <c r="B62" s="8"/>
      <c r="AR62" s="8"/>
    </row>
    <row r="63" spans="1:57" x14ac:dyDescent="0.2">
      <c r="B63" s="8"/>
      <c r="AR63" s="8"/>
    </row>
    <row r="64" spans="1:57" s="25" customFormat="1" ht="13" x14ac:dyDescent="0.2">
      <c r="A64" s="19"/>
      <c r="B64" s="20"/>
      <c r="C64" s="19"/>
      <c r="D64" s="41" t="s">
        <v>47</v>
      </c>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1" t="s">
        <v>48</v>
      </c>
      <c r="AI64" s="44"/>
      <c r="AJ64" s="44"/>
      <c r="AK64" s="44"/>
      <c r="AL64" s="44"/>
      <c r="AM64" s="44"/>
      <c r="AN64" s="44"/>
      <c r="AO64" s="44"/>
      <c r="AP64" s="19"/>
      <c r="AQ64" s="19"/>
      <c r="AR64" s="20"/>
      <c r="BE64" s="19"/>
    </row>
    <row r="65" spans="1:57" x14ac:dyDescent="0.2">
      <c r="B65" s="8"/>
      <c r="AR65" s="8"/>
    </row>
    <row r="66" spans="1:57" x14ac:dyDescent="0.2">
      <c r="B66" s="8"/>
      <c r="AR66" s="8"/>
    </row>
    <row r="67" spans="1:57" x14ac:dyDescent="0.2">
      <c r="B67" s="8"/>
      <c r="AR67" s="8"/>
    </row>
    <row r="68" spans="1:57" x14ac:dyDescent="0.2">
      <c r="B68" s="8"/>
      <c r="AR68" s="8"/>
    </row>
    <row r="69" spans="1:57" x14ac:dyDescent="0.2">
      <c r="B69" s="8"/>
      <c r="AR69" s="8"/>
    </row>
    <row r="70" spans="1:57" x14ac:dyDescent="0.2">
      <c r="B70" s="8"/>
      <c r="AR70" s="8"/>
    </row>
    <row r="71" spans="1:57" x14ac:dyDescent="0.2">
      <c r="B71" s="8"/>
      <c r="AR71" s="8"/>
    </row>
    <row r="72" spans="1:57" x14ac:dyDescent="0.2">
      <c r="B72" s="8"/>
      <c r="AR72" s="8"/>
    </row>
    <row r="73" spans="1:57" x14ac:dyDescent="0.2">
      <c r="B73" s="8"/>
      <c r="AR73" s="8"/>
    </row>
    <row r="74" spans="1:57" x14ac:dyDescent="0.2">
      <c r="B74" s="8"/>
      <c r="AR74" s="8"/>
    </row>
    <row r="75" spans="1:57" s="25" customFormat="1" ht="12.5" x14ac:dyDescent="0.2">
      <c r="A75" s="19"/>
      <c r="B75" s="20"/>
      <c r="C75" s="19"/>
      <c r="D75" s="43" t="s">
        <v>45</v>
      </c>
      <c r="E75" s="22"/>
      <c r="F75" s="22"/>
      <c r="G75" s="22"/>
      <c r="H75" s="22"/>
      <c r="I75" s="22"/>
      <c r="J75" s="22"/>
      <c r="K75" s="22"/>
      <c r="L75" s="22"/>
      <c r="M75" s="22"/>
      <c r="N75" s="22"/>
      <c r="O75" s="22"/>
      <c r="P75" s="22"/>
      <c r="Q75" s="22"/>
      <c r="R75" s="22"/>
      <c r="S75" s="22"/>
      <c r="T75" s="22"/>
      <c r="U75" s="22"/>
      <c r="V75" s="43" t="s">
        <v>46</v>
      </c>
      <c r="W75" s="22"/>
      <c r="X75" s="22"/>
      <c r="Y75" s="22"/>
      <c r="Z75" s="22"/>
      <c r="AA75" s="22"/>
      <c r="AB75" s="22"/>
      <c r="AC75" s="22"/>
      <c r="AD75" s="22"/>
      <c r="AE75" s="22"/>
      <c r="AF75" s="22"/>
      <c r="AG75" s="22"/>
      <c r="AH75" s="43" t="s">
        <v>45</v>
      </c>
      <c r="AI75" s="22"/>
      <c r="AJ75" s="22"/>
      <c r="AK75" s="22"/>
      <c r="AL75" s="22"/>
      <c r="AM75" s="43" t="s">
        <v>46</v>
      </c>
      <c r="AN75" s="22"/>
      <c r="AO75" s="22"/>
      <c r="AP75" s="19"/>
      <c r="AQ75" s="19"/>
      <c r="AR75" s="20"/>
      <c r="BE75" s="19"/>
    </row>
    <row r="76" spans="1:57" s="25" customFormat="1" x14ac:dyDescent="0.2">
      <c r="A76" s="19"/>
      <c r="B76" s="20"/>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20"/>
      <c r="BE76" s="19"/>
    </row>
    <row r="77" spans="1:57" s="25" customFormat="1" ht="7" customHeight="1" x14ac:dyDescent="0.2">
      <c r="A77" s="19"/>
      <c r="B77" s="45"/>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20"/>
      <c r="BE77" s="19"/>
    </row>
    <row r="81" spans="1:90" s="25" customFormat="1" ht="7" customHeight="1" x14ac:dyDescent="0.2">
      <c r="A81" s="19"/>
      <c r="B81" s="47"/>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20"/>
      <c r="BE81" s="19"/>
    </row>
    <row r="82" spans="1:90" s="25" customFormat="1" ht="25" customHeight="1" x14ac:dyDescent="0.2">
      <c r="A82" s="19"/>
      <c r="B82" s="20"/>
      <c r="C82" s="9" t="s">
        <v>49</v>
      </c>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20"/>
      <c r="BE82" s="19"/>
    </row>
    <row r="83" spans="1:90" s="25" customFormat="1" ht="7" customHeight="1" x14ac:dyDescent="0.2">
      <c r="A83" s="19"/>
      <c r="B83" s="20"/>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20"/>
      <c r="BE83" s="19"/>
    </row>
    <row r="84" spans="1:90" s="49" customFormat="1" ht="12" customHeight="1" x14ac:dyDescent="0.2">
      <c r="B84" s="50"/>
      <c r="C84" s="15" t="s">
        <v>12</v>
      </c>
      <c r="L84" s="49" t="str">
        <f>K5</f>
        <v>504-19</v>
      </c>
      <c r="AR84" s="50"/>
    </row>
    <row r="85" spans="1:90" s="51" customFormat="1" ht="37" customHeight="1" x14ac:dyDescent="0.2">
      <c r="B85" s="52"/>
      <c r="C85" s="53" t="s">
        <v>14</v>
      </c>
      <c r="L85" s="54" t="str">
        <f>K6</f>
        <v>Sportovní hala Lysá nad Labem</v>
      </c>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R85" s="52"/>
    </row>
    <row r="86" spans="1:90" s="25" customFormat="1" ht="7" customHeight="1" x14ac:dyDescent="0.2">
      <c r="A86" s="19"/>
      <c r="B86" s="20"/>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20"/>
      <c r="BE86" s="19"/>
    </row>
    <row r="87" spans="1:90" s="25" customFormat="1" ht="12" customHeight="1" x14ac:dyDescent="0.2">
      <c r="A87" s="19"/>
      <c r="B87" s="20"/>
      <c r="C87" s="15" t="s">
        <v>18</v>
      </c>
      <c r="D87" s="19"/>
      <c r="E87" s="19"/>
      <c r="F87" s="19"/>
      <c r="G87" s="19"/>
      <c r="H87" s="19"/>
      <c r="I87" s="19"/>
      <c r="J87" s="19"/>
      <c r="K87" s="19"/>
      <c r="L87" s="56" t="str">
        <f>IF(K8="","",K8)</f>
        <v xml:space="preserve"> </v>
      </c>
      <c r="M87" s="19"/>
      <c r="N87" s="19"/>
      <c r="O87" s="19"/>
      <c r="P87" s="19"/>
      <c r="Q87" s="19"/>
      <c r="R87" s="19"/>
      <c r="S87" s="19"/>
      <c r="T87" s="19"/>
      <c r="U87" s="19"/>
      <c r="V87" s="19"/>
      <c r="W87" s="19"/>
      <c r="X87" s="19"/>
      <c r="Y87" s="19"/>
      <c r="Z87" s="19"/>
      <c r="AA87" s="19"/>
      <c r="AB87" s="19"/>
      <c r="AC87" s="19"/>
      <c r="AD87" s="19"/>
      <c r="AE87" s="19"/>
      <c r="AF87" s="19"/>
      <c r="AG87" s="19"/>
      <c r="AH87" s="19"/>
      <c r="AI87" s="15" t="s">
        <v>20</v>
      </c>
      <c r="AJ87" s="19"/>
      <c r="AK87" s="19"/>
      <c r="AL87" s="19"/>
      <c r="AM87" s="57" t="str">
        <f>IF(AN8= "","",AN8)</f>
        <v>12. 5. 2020</v>
      </c>
      <c r="AN87" s="57"/>
      <c r="AO87" s="19"/>
      <c r="AP87" s="19"/>
      <c r="AQ87" s="19"/>
      <c r="AR87" s="20"/>
      <c r="BE87" s="19"/>
    </row>
    <row r="88" spans="1:90" s="25" customFormat="1" ht="7" customHeight="1" x14ac:dyDescent="0.2">
      <c r="A88" s="19"/>
      <c r="B88" s="20"/>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20"/>
      <c r="BE88" s="19"/>
    </row>
    <row r="89" spans="1:90" s="25" customFormat="1" ht="15.25" customHeight="1" x14ac:dyDescent="0.2">
      <c r="A89" s="19"/>
      <c r="B89" s="20"/>
      <c r="C89" s="15" t="s">
        <v>22</v>
      </c>
      <c r="D89" s="19"/>
      <c r="E89" s="19"/>
      <c r="F89" s="19"/>
      <c r="G89" s="19"/>
      <c r="H89" s="19"/>
      <c r="I89" s="19"/>
      <c r="J89" s="19"/>
      <c r="K89" s="19"/>
      <c r="L89" s="49" t="str">
        <f>IF(E11= "","",E11)</f>
        <v xml:space="preserve"> </v>
      </c>
      <c r="M89" s="19"/>
      <c r="N89" s="19"/>
      <c r="O89" s="19"/>
      <c r="P89" s="19"/>
      <c r="Q89" s="19"/>
      <c r="R89" s="19"/>
      <c r="S89" s="19"/>
      <c r="T89" s="19"/>
      <c r="U89" s="19"/>
      <c r="V89" s="19"/>
      <c r="W89" s="19"/>
      <c r="X89" s="19"/>
      <c r="Y89" s="19"/>
      <c r="Z89" s="19"/>
      <c r="AA89" s="19"/>
      <c r="AB89" s="19"/>
      <c r="AC89" s="19"/>
      <c r="AD89" s="19"/>
      <c r="AE89" s="19"/>
      <c r="AF89" s="19"/>
      <c r="AG89" s="19"/>
      <c r="AH89" s="19"/>
      <c r="AI89" s="15" t="s">
        <v>26</v>
      </c>
      <c r="AJ89" s="19"/>
      <c r="AK89" s="19"/>
      <c r="AL89" s="19"/>
      <c r="AM89" s="58" t="str">
        <f>IF(E17="","",E17)</f>
        <v xml:space="preserve"> </v>
      </c>
      <c r="AN89" s="59"/>
      <c r="AO89" s="59"/>
      <c r="AP89" s="59"/>
      <c r="AQ89" s="19"/>
      <c r="AR89" s="20"/>
      <c r="AS89" s="60" t="s">
        <v>50</v>
      </c>
      <c r="AT89" s="61"/>
      <c r="AU89" s="62"/>
      <c r="AV89" s="62"/>
      <c r="AW89" s="62"/>
      <c r="AX89" s="62"/>
      <c r="AY89" s="62"/>
      <c r="AZ89" s="62"/>
      <c r="BA89" s="62"/>
      <c r="BB89" s="62"/>
      <c r="BC89" s="62"/>
      <c r="BD89" s="63"/>
      <c r="BE89" s="19"/>
    </row>
    <row r="90" spans="1:90" s="25" customFormat="1" ht="15.25" customHeight="1" x14ac:dyDescent="0.2">
      <c r="A90" s="19"/>
      <c r="B90" s="20"/>
      <c r="C90" s="15" t="s">
        <v>25</v>
      </c>
      <c r="D90" s="19"/>
      <c r="E90" s="19"/>
      <c r="F90" s="19"/>
      <c r="G90" s="19"/>
      <c r="H90" s="19"/>
      <c r="I90" s="19"/>
      <c r="J90" s="19"/>
      <c r="K90" s="19"/>
      <c r="L90" s="49" t="str">
        <f>IF(E14="","",E14)</f>
        <v xml:space="preserve"> </v>
      </c>
      <c r="M90" s="19"/>
      <c r="N90" s="19"/>
      <c r="O90" s="19"/>
      <c r="P90" s="19"/>
      <c r="Q90" s="19"/>
      <c r="R90" s="19"/>
      <c r="S90" s="19"/>
      <c r="T90" s="19"/>
      <c r="U90" s="19"/>
      <c r="V90" s="19"/>
      <c r="W90" s="19"/>
      <c r="X90" s="19"/>
      <c r="Y90" s="19"/>
      <c r="Z90" s="19"/>
      <c r="AA90" s="19"/>
      <c r="AB90" s="19"/>
      <c r="AC90" s="19"/>
      <c r="AD90" s="19"/>
      <c r="AE90" s="19"/>
      <c r="AF90" s="19"/>
      <c r="AG90" s="19"/>
      <c r="AH90" s="19"/>
      <c r="AI90" s="15" t="s">
        <v>28</v>
      </c>
      <c r="AJ90" s="19"/>
      <c r="AK90" s="19"/>
      <c r="AL90" s="19"/>
      <c r="AM90" s="58" t="str">
        <f>IF(E20="","",E20)</f>
        <v xml:space="preserve"> </v>
      </c>
      <c r="AN90" s="59"/>
      <c r="AO90" s="59"/>
      <c r="AP90" s="59"/>
      <c r="AQ90" s="19"/>
      <c r="AR90" s="20"/>
      <c r="AS90" s="64"/>
      <c r="AT90" s="65"/>
      <c r="AU90" s="66"/>
      <c r="AV90" s="66"/>
      <c r="AW90" s="66"/>
      <c r="AX90" s="66"/>
      <c r="AY90" s="66"/>
      <c r="AZ90" s="66"/>
      <c r="BA90" s="66"/>
      <c r="BB90" s="66"/>
      <c r="BC90" s="66"/>
      <c r="BD90" s="67"/>
      <c r="BE90" s="19"/>
    </row>
    <row r="91" spans="1:90" s="25" customFormat="1" ht="10.75" customHeight="1" x14ac:dyDescent="0.2">
      <c r="A91" s="19"/>
      <c r="B91" s="20"/>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20"/>
      <c r="AS91" s="64"/>
      <c r="AT91" s="65"/>
      <c r="AU91" s="66"/>
      <c r="AV91" s="66"/>
      <c r="AW91" s="66"/>
      <c r="AX91" s="66"/>
      <c r="AY91" s="66"/>
      <c r="AZ91" s="66"/>
      <c r="BA91" s="66"/>
      <c r="BB91" s="66"/>
      <c r="BC91" s="66"/>
      <c r="BD91" s="67"/>
      <c r="BE91" s="19"/>
    </row>
    <row r="92" spans="1:90" s="25" customFormat="1" ht="29.25" customHeight="1" x14ac:dyDescent="0.2">
      <c r="A92" s="19"/>
      <c r="B92" s="20"/>
      <c r="C92" s="68" t="s">
        <v>51</v>
      </c>
      <c r="D92" s="69"/>
      <c r="E92" s="69"/>
      <c r="F92" s="69"/>
      <c r="G92" s="69"/>
      <c r="H92" s="70"/>
      <c r="I92" s="71" t="s">
        <v>52</v>
      </c>
      <c r="J92" s="69"/>
      <c r="K92" s="69"/>
      <c r="L92" s="69"/>
      <c r="M92" s="69"/>
      <c r="N92" s="69"/>
      <c r="O92" s="69"/>
      <c r="P92" s="69"/>
      <c r="Q92" s="69"/>
      <c r="R92" s="69"/>
      <c r="S92" s="69"/>
      <c r="T92" s="69"/>
      <c r="U92" s="69"/>
      <c r="V92" s="69"/>
      <c r="W92" s="69"/>
      <c r="X92" s="69"/>
      <c r="Y92" s="69"/>
      <c r="Z92" s="69"/>
      <c r="AA92" s="69"/>
      <c r="AB92" s="69"/>
      <c r="AC92" s="69"/>
      <c r="AD92" s="69"/>
      <c r="AE92" s="69"/>
      <c r="AF92" s="69"/>
      <c r="AG92" s="72" t="s">
        <v>53</v>
      </c>
      <c r="AH92" s="69"/>
      <c r="AI92" s="69"/>
      <c r="AJ92" s="69"/>
      <c r="AK92" s="69"/>
      <c r="AL92" s="69"/>
      <c r="AM92" s="69"/>
      <c r="AN92" s="71" t="s">
        <v>54</v>
      </c>
      <c r="AO92" s="69"/>
      <c r="AP92" s="73"/>
      <c r="AQ92" s="74" t="s">
        <v>55</v>
      </c>
      <c r="AR92" s="20"/>
      <c r="AS92" s="75" t="s">
        <v>56</v>
      </c>
      <c r="AT92" s="76" t="s">
        <v>57</v>
      </c>
      <c r="AU92" s="76" t="s">
        <v>58</v>
      </c>
      <c r="AV92" s="76" t="s">
        <v>59</v>
      </c>
      <c r="AW92" s="76" t="s">
        <v>60</v>
      </c>
      <c r="AX92" s="76" t="s">
        <v>61</v>
      </c>
      <c r="AY92" s="76" t="s">
        <v>62</v>
      </c>
      <c r="AZ92" s="76" t="s">
        <v>63</v>
      </c>
      <c r="BA92" s="76" t="s">
        <v>64</v>
      </c>
      <c r="BB92" s="76" t="s">
        <v>65</v>
      </c>
      <c r="BC92" s="76" t="s">
        <v>66</v>
      </c>
      <c r="BD92" s="77" t="s">
        <v>67</v>
      </c>
      <c r="BE92" s="19"/>
    </row>
    <row r="93" spans="1:90" s="25" customFormat="1" ht="10.75" customHeight="1" x14ac:dyDescent="0.2">
      <c r="A93" s="19"/>
      <c r="B93" s="20"/>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20"/>
      <c r="AS93" s="78"/>
      <c r="AT93" s="79"/>
      <c r="AU93" s="79"/>
      <c r="AV93" s="79"/>
      <c r="AW93" s="79"/>
      <c r="AX93" s="79"/>
      <c r="AY93" s="79"/>
      <c r="AZ93" s="79"/>
      <c r="BA93" s="79"/>
      <c r="BB93" s="79"/>
      <c r="BC93" s="79"/>
      <c r="BD93" s="80"/>
      <c r="BE93" s="19"/>
    </row>
    <row r="94" spans="1:90" s="81" customFormat="1" ht="32.5" customHeight="1" x14ac:dyDescent="0.2">
      <c r="B94" s="82"/>
      <c r="C94" s="83" t="s">
        <v>68</v>
      </c>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5">
        <f>ROUND(AG95,2)</f>
        <v>0</v>
      </c>
      <c r="AH94" s="85"/>
      <c r="AI94" s="85"/>
      <c r="AJ94" s="85"/>
      <c r="AK94" s="85"/>
      <c r="AL94" s="85"/>
      <c r="AM94" s="85"/>
      <c r="AN94" s="86">
        <f>SUM(AG94,AT94)</f>
        <v>0</v>
      </c>
      <c r="AO94" s="86"/>
      <c r="AP94" s="86"/>
      <c r="AQ94" s="87" t="s">
        <v>1</v>
      </c>
      <c r="AR94" s="82"/>
      <c r="AS94" s="88">
        <f>ROUND(AS95,2)</f>
        <v>0</v>
      </c>
      <c r="AT94" s="89">
        <f>ROUND(SUM(AV94:AW94),2)</f>
        <v>0</v>
      </c>
      <c r="AU94" s="90">
        <f>ROUND(AU95,5)</f>
        <v>5464.7393099999999</v>
      </c>
      <c r="AV94" s="89">
        <f>ROUND(AZ94*L29,2)</f>
        <v>0</v>
      </c>
      <c r="AW94" s="89">
        <f>ROUND(BA94*L30,2)</f>
        <v>0</v>
      </c>
      <c r="AX94" s="89">
        <f>ROUND(BB94*L29,2)</f>
        <v>0</v>
      </c>
      <c r="AY94" s="89">
        <f>ROUND(BC94*L30,2)</f>
        <v>0</v>
      </c>
      <c r="AZ94" s="89">
        <f>ROUND(AZ95,2)</f>
        <v>0</v>
      </c>
      <c r="BA94" s="89">
        <f>ROUND(BA95,2)</f>
        <v>0</v>
      </c>
      <c r="BB94" s="89">
        <f>ROUND(BB95,2)</f>
        <v>0</v>
      </c>
      <c r="BC94" s="89">
        <f>ROUND(BC95,2)</f>
        <v>0</v>
      </c>
      <c r="BD94" s="91">
        <f>ROUND(BD95,2)</f>
        <v>0</v>
      </c>
      <c r="BS94" s="92" t="s">
        <v>69</v>
      </c>
      <c r="BT94" s="92" t="s">
        <v>70</v>
      </c>
      <c r="BV94" s="92" t="s">
        <v>71</v>
      </c>
      <c r="BW94" s="92" t="s">
        <v>4</v>
      </c>
      <c r="BX94" s="92" t="s">
        <v>72</v>
      </c>
      <c r="CL94" s="92" t="s">
        <v>1</v>
      </c>
    </row>
    <row r="95" spans="1:90" s="105" customFormat="1" ht="16.5" customHeight="1" x14ac:dyDescent="0.2">
      <c r="A95" s="93" t="s">
        <v>73</v>
      </c>
      <c r="B95" s="94"/>
      <c r="C95" s="95"/>
      <c r="D95" s="96" t="s">
        <v>13</v>
      </c>
      <c r="E95" s="96"/>
      <c r="F95" s="96"/>
      <c r="G95" s="96"/>
      <c r="H95" s="96"/>
      <c r="I95" s="97"/>
      <c r="J95" s="96" t="s">
        <v>15</v>
      </c>
      <c r="K95" s="96"/>
      <c r="L95" s="96"/>
      <c r="M95" s="96"/>
      <c r="N95" s="96"/>
      <c r="O95" s="96"/>
      <c r="P95" s="96"/>
      <c r="Q95" s="96"/>
      <c r="R95" s="96"/>
      <c r="S95" s="96"/>
      <c r="T95" s="96"/>
      <c r="U95" s="96"/>
      <c r="V95" s="96"/>
      <c r="W95" s="96"/>
      <c r="X95" s="96"/>
      <c r="Y95" s="96"/>
      <c r="Z95" s="96"/>
      <c r="AA95" s="96"/>
      <c r="AB95" s="96"/>
      <c r="AC95" s="96"/>
      <c r="AD95" s="96"/>
      <c r="AE95" s="96"/>
      <c r="AF95" s="96"/>
      <c r="AG95" s="98">
        <f>'504-19 - Sportovní hala L...'!J28</f>
        <v>0</v>
      </c>
      <c r="AH95" s="99"/>
      <c r="AI95" s="99"/>
      <c r="AJ95" s="99"/>
      <c r="AK95" s="99"/>
      <c r="AL95" s="99"/>
      <c r="AM95" s="99"/>
      <c r="AN95" s="98">
        <f>SUM(AG95,AT95)</f>
        <v>0</v>
      </c>
      <c r="AO95" s="99"/>
      <c r="AP95" s="99"/>
      <c r="AQ95" s="100" t="s">
        <v>74</v>
      </c>
      <c r="AR95" s="94"/>
      <c r="AS95" s="101">
        <v>0</v>
      </c>
      <c r="AT95" s="102">
        <f>ROUND(SUM(AV95:AW95),2)</f>
        <v>0</v>
      </c>
      <c r="AU95" s="103">
        <f>'504-19 - Sportovní hala L...'!P121</f>
        <v>5464.7393060000004</v>
      </c>
      <c r="AV95" s="102">
        <f>'504-19 - Sportovní hala L...'!J31</f>
        <v>0</v>
      </c>
      <c r="AW95" s="102">
        <f>'504-19 - Sportovní hala L...'!J32</f>
        <v>0</v>
      </c>
      <c r="AX95" s="102">
        <f>'504-19 - Sportovní hala L...'!J33</f>
        <v>0</v>
      </c>
      <c r="AY95" s="102">
        <f>'504-19 - Sportovní hala L...'!J34</f>
        <v>0</v>
      </c>
      <c r="AZ95" s="102">
        <f>'504-19 - Sportovní hala L...'!F31</f>
        <v>0</v>
      </c>
      <c r="BA95" s="102">
        <f>'504-19 - Sportovní hala L...'!F32</f>
        <v>0</v>
      </c>
      <c r="BB95" s="102">
        <f>'504-19 - Sportovní hala L...'!F33</f>
        <v>0</v>
      </c>
      <c r="BC95" s="102">
        <f>'504-19 - Sportovní hala L...'!F34</f>
        <v>0</v>
      </c>
      <c r="BD95" s="104">
        <f>'504-19 - Sportovní hala L...'!F35</f>
        <v>0</v>
      </c>
      <c r="BT95" s="106" t="s">
        <v>75</v>
      </c>
      <c r="BU95" s="106" t="s">
        <v>76</v>
      </c>
      <c r="BV95" s="106" t="s">
        <v>71</v>
      </c>
      <c r="BW95" s="106" t="s">
        <v>4</v>
      </c>
      <c r="BX95" s="106" t="s">
        <v>72</v>
      </c>
      <c r="CL95" s="106" t="s">
        <v>1</v>
      </c>
    </row>
    <row r="96" spans="1:90" s="25" customFormat="1" ht="30" customHeight="1" x14ac:dyDescent="0.2">
      <c r="A96" s="19"/>
      <c r="B96" s="20"/>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20"/>
      <c r="AS96" s="19"/>
      <c r="AT96" s="19"/>
      <c r="AU96" s="19"/>
      <c r="AV96" s="19"/>
      <c r="AW96" s="19"/>
      <c r="AX96" s="19"/>
      <c r="AY96" s="19"/>
      <c r="AZ96" s="19"/>
      <c r="BA96" s="19"/>
      <c r="BB96" s="19"/>
      <c r="BC96" s="19"/>
      <c r="BD96" s="19"/>
      <c r="BE96" s="19"/>
    </row>
    <row r="97" spans="1:57" s="25" customFormat="1" ht="7" customHeight="1" x14ac:dyDescent="0.2">
      <c r="A97" s="19"/>
      <c r="B97" s="45"/>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20"/>
      <c r="AS97" s="19"/>
      <c r="AT97" s="19"/>
      <c r="AU97" s="19"/>
      <c r="AV97" s="19"/>
      <c r="AW97" s="19"/>
      <c r="AX97" s="19"/>
      <c r="AY97" s="19"/>
      <c r="AZ97" s="19"/>
      <c r="BA97" s="19"/>
      <c r="BB97" s="19"/>
      <c r="BC97" s="19"/>
      <c r="BD97" s="19"/>
      <c r="BE97" s="19"/>
    </row>
  </sheetData>
  <sheetProtection algorithmName="SHA-512" hashValue="aDRaQV0Lrkhg7+F8k6gN6XOqkb6Q08irzH+KccKIpv7yv0ZBzsPMZJBepeGH+rqTPL/kVUV+RxqlB4xNw5NIZA==" saltValue="BxCVE4T6ryl/urZtJn2t/A==" spinCount="100000" sheet="1" objects="1" scenarios="1"/>
  <mergeCells count="40">
    <mergeCell ref="AR2:BE2"/>
    <mergeCell ref="C92:G92"/>
    <mergeCell ref="I92:AF92"/>
    <mergeCell ref="AG92:AM92"/>
    <mergeCell ref="AN92:AP92"/>
    <mergeCell ref="L85:AO85"/>
    <mergeCell ref="AM87:AN87"/>
    <mergeCell ref="AM89:AP89"/>
    <mergeCell ref="AS89:AT91"/>
    <mergeCell ref="AM90:AP90"/>
    <mergeCell ref="W33:AE33"/>
    <mergeCell ref="AK33:AO33"/>
    <mergeCell ref="L33:P33"/>
    <mergeCell ref="X35:AB35"/>
    <mergeCell ref="AK35:AO35"/>
    <mergeCell ref="W31:AE31"/>
    <mergeCell ref="AN95:AP95"/>
    <mergeCell ref="AG95:AM95"/>
    <mergeCell ref="D95:H95"/>
    <mergeCell ref="J95:AF95"/>
    <mergeCell ref="AG94:AM94"/>
    <mergeCell ref="AN94:AP94"/>
    <mergeCell ref="AK31:AO31"/>
    <mergeCell ref="L31:P31"/>
    <mergeCell ref="W32:AE32"/>
    <mergeCell ref="AK32:AO32"/>
    <mergeCell ref="L32:P32"/>
    <mergeCell ref="W29:AE29"/>
    <mergeCell ref="AK29:AO29"/>
    <mergeCell ref="L29:P29"/>
    <mergeCell ref="W30:AE30"/>
    <mergeCell ref="AK30:AO30"/>
    <mergeCell ref="L30:P30"/>
    <mergeCell ref="K5:AO5"/>
    <mergeCell ref="K6:AO6"/>
    <mergeCell ref="E23:AN23"/>
    <mergeCell ref="AK26:AO26"/>
    <mergeCell ref="L28:P28"/>
    <mergeCell ref="W28:AE28"/>
    <mergeCell ref="AK28:AO28"/>
  </mergeCells>
  <hyperlinks>
    <hyperlink ref="A95" location="'504-19 - Sportovní hala L...'!C2" display="/" xr:uid="{00000000-0004-0000-0000-000000000000}"/>
  </hyperlinks>
  <pageMargins left="0.39374999999999999" right="0.39374999999999999" top="0.39374999999999999" bottom="0.39374999999999999"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437"/>
  <sheetViews>
    <sheetView showGridLines="0" topLeftCell="A31" workbookViewId="0">
      <selection activeCell="F12" sqref="F12"/>
    </sheetView>
  </sheetViews>
  <sheetFormatPr defaultRowHeight="10" x14ac:dyDescent="0.2"/>
  <cols>
    <col min="1" max="1" width="8.33203125" style="1" customWidth="1"/>
    <col min="2" max="2" width="1.6640625" style="1" customWidth="1"/>
    <col min="3" max="3" width="4.109375" style="1" customWidth="1"/>
    <col min="4" max="4" width="4.33203125" style="1" customWidth="1"/>
    <col min="5" max="5" width="17.109375" style="1" customWidth="1"/>
    <col min="6" max="6" width="100.77734375" style="1" customWidth="1"/>
    <col min="7" max="7" width="7" style="1" customWidth="1"/>
    <col min="8" max="8" width="11.44140625" style="1" customWidth="1"/>
    <col min="9" max="10" width="20.109375" style="1" customWidth="1"/>
    <col min="11" max="11" width="20.109375" style="1" hidden="1" customWidth="1"/>
    <col min="12" max="12" width="9.33203125" style="1" customWidth="1"/>
    <col min="13" max="13" width="10.77734375" style="1" hidden="1" customWidth="1"/>
    <col min="14" max="14" width="9.33203125" style="1" hidden="1"/>
    <col min="15" max="20" width="14.10937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32" max="43" width="8.88671875" style="1"/>
    <col min="44" max="65" width="9.33203125" style="1" hidden="1"/>
    <col min="66" max="16384" width="8.88671875" style="1"/>
  </cols>
  <sheetData>
    <row r="2" spans="1:46" ht="37" customHeight="1" x14ac:dyDescent="0.2">
      <c r="L2" s="3" t="s">
        <v>5</v>
      </c>
      <c r="M2" s="4"/>
      <c r="N2" s="4"/>
      <c r="O2" s="4"/>
      <c r="P2" s="4"/>
      <c r="Q2" s="4"/>
      <c r="R2" s="4"/>
      <c r="S2" s="4"/>
      <c r="T2" s="4"/>
      <c r="U2" s="4"/>
      <c r="V2" s="4"/>
      <c r="AT2" s="5" t="s">
        <v>4</v>
      </c>
    </row>
    <row r="3" spans="1:46" ht="7" customHeight="1" x14ac:dyDescent="0.2">
      <c r="B3" s="6"/>
      <c r="C3" s="7"/>
      <c r="D3" s="7"/>
      <c r="E3" s="7"/>
      <c r="F3" s="7"/>
      <c r="G3" s="7"/>
      <c r="H3" s="7"/>
      <c r="I3" s="7"/>
      <c r="J3" s="7"/>
      <c r="K3" s="7"/>
      <c r="L3" s="8"/>
      <c r="AT3" s="5" t="s">
        <v>77</v>
      </c>
    </row>
    <row r="4" spans="1:46" ht="25" customHeight="1" x14ac:dyDescent="0.2">
      <c r="B4" s="8"/>
      <c r="D4" s="9" t="s">
        <v>78</v>
      </c>
      <c r="L4" s="8"/>
      <c r="M4" s="112" t="s">
        <v>10</v>
      </c>
      <c r="AT4" s="5" t="s">
        <v>3</v>
      </c>
    </row>
    <row r="5" spans="1:46" ht="7" customHeight="1" x14ac:dyDescent="0.2">
      <c r="B5" s="8"/>
      <c r="L5" s="8"/>
    </row>
    <row r="6" spans="1:46" s="25" customFormat="1" ht="12" customHeight="1" x14ac:dyDescent="0.2">
      <c r="A6" s="19"/>
      <c r="B6" s="20"/>
      <c r="C6" s="19"/>
      <c r="D6" s="15" t="s">
        <v>14</v>
      </c>
      <c r="E6" s="19"/>
      <c r="F6" s="19"/>
      <c r="G6" s="19"/>
      <c r="H6" s="19"/>
      <c r="I6" s="19"/>
      <c r="J6" s="19"/>
      <c r="K6" s="19"/>
      <c r="L6" s="40"/>
      <c r="S6" s="19"/>
      <c r="T6" s="19"/>
      <c r="U6" s="19"/>
      <c r="V6" s="19"/>
      <c r="W6" s="19"/>
      <c r="X6" s="19"/>
      <c r="Y6" s="19"/>
      <c r="Z6" s="19"/>
      <c r="AA6" s="19"/>
      <c r="AB6" s="19"/>
      <c r="AC6" s="19"/>
      <c r="AD6" s="19"/>
      <c r="AE6" s="19"/>
    </row>
    <row r="7" spans="1:46" s="25" customFormat="1" ht="16.5" customHeight="1" x14ac:dyDescent="0.2">
      <c r="A7" s="19"/>
      <c r="B7" s="20"/>
      <c r="C7" s="19"/>
      <c r="D7" s="19"/>
      <c r="E7" s="54" t="s">
        <v>15</v>
      </c>
      <c r="F7" s="113"/>
      <c r="G7" s="113"/>
      <c r="H7" s="113"/>
      <c r="I7" s="19"/>
      <c r="J7" s="19"/>
      <c r="K7" s="19"/>
      <c r="L7" s="40"/>
      <c r="S7" s="19"/>
      <c r="T7" s="19"/>
      <c r="U7" s="19"/>
      <c r="V7" s="19"/>
      <c r="W7" s="19"/>
      <c r="X7" s="19"/>
      <c r="Y7" s="19"/>
      <c r="Z7" s="19"/>
      <c r="AA7" s="19"/>
      <c r="AB7" s="19"/>
      <c r="AC7" s="19"/>
      <c r="AD7" s="19"/>
      <c r="AE7" s="19"/>
    </row>
    <row r="8" spans="1:46" s="25" customFormat="1" x14ac:dyDescent="0.2">
      <c r="A8" s="19"/>
      <c r="B8" s="20"/>
      <c r="C8" s="19"/>
      <c r="D8" s="19"/>
      <c r="E8" s="19"/>
      <c r="F8" s="19"/>
      <c r="G8" s="19"/>
      <c r="H8" s="19"/>
      <c r="I8" s="19"/>
      <c r="J8" s="19"/>
      <c r="K8" s="19"/>
      <c r="L8" s="40"/>
      <c r="S8" s="19"/>
      <c r="T8" s="19"/>
      <c r="U8" s="19"/>
      <c r="V8" s="19"/>
      <c r="W8" s="19"/>
      <c r="X8" s="19"/>
      <c r="Y8" s="19"/>
      <c r="Z8" s="19"/>
      <c r="AA8" s="19"/>
      <c r="AB8" s="19"/>
      <c r="AC8" s="19"/>
      <c r="AD8" s="19"/>
      <c r="AE8" s="19"/>
    </row>
    <row r="9" spans="1:46" s="25" customFormat="1" ht="12" customHeight="1" x14ac:dyDescent="0.2">
      <c r="A9" s="19"/>
      <c r="B9" s="20"/>
      <c r="C9" s="19"/>
      <c r="D9" s="15" t="s">
        <v>16</v>
      </c>
      <c r="E9" s="19"/>
      <c r="F9" s="16" t="s">
        <v>1</v>
      </c>
      <c r="G9" s="19"/>
      <c r="H9" s="19"/>
      <c r="I9" s="15" t="s">
        <v>17</v>
      </c>
      <c r="J9" s="16" t="s">
        <v>1</v>
      </c>
      <c r="K9" s="19"/>
      <c r="L9" s="40"/>
      <c r="S9" s="19"/>
      <c r="T9" s="19"/>
      <c r="U9" s="19"/>
      <c r="V9" s="19"/>
      <c r="W9" s="19"/>
      <c r="X9" s="19"/>
      <c r="Y9" s="19"/>
      <c r="Z9" s="19"/>
      <c r="AA9" s="19"/>
      <c r="AB9" s="19"/>
      <c r="AC9" s="19"/>
      <c r="AD9" s="19"/>
      <c r="AE9" s="19"/>
    </row>
    <row r="10" spans="1:46" s="25" customFormat="1" ht="12" customHeight="1" x14ac:dyDescent="0.2">
      <c r="A10" s="19"/>
      <c r="B10" s="20"/>
      <c r="C10" s="19"/>
      <c r="D10" s="15" t="s">
        <v>18</v>
      </c>
      <c r="E10" s="19"/>
      <c r="F10" s="16" t="s">
        <v>19</v>
      </c>
      <c r="G10" s="19"/>
      <c r="H10" s="19"/>
      <c r="I10" s="15" t="s">
        <v>20</v>
      </c>
      <c r="J10" s="109" t="str">
        <f>'Rekapitulace stavby'!AN8</f>
        <v>12. 5. 2020</v>
      </c>
      <c r="K10" s="19"/>
      <c r="L10" s="40"/>
      <c r="S10" s="19"/>
      <c r="T10" s="19"/>
      <c r="U10" s="19"/>
      <c r="V10" s="19"/>
      <c r="W10" s="19"/>
      <c r="X10" s="19"/>
      <c r="Y10" s="19"/>
      <c r="Z10" s="19"/>
      <c r="AA10" s="19"/>
      <c r="AB10" s="19"/>
      <c r="AC10" s="19"/>
      <c r="AD10" s="19"/>
      <c r="AE10" s="19"/>
    </row>
    <row r="11" spans="1:46" s="25" customFormat="1" ht="10.75" customHeight="1" x14ac:dyDescent="0.2">
      <c r="A11" s="19"/>
      <c r="B11" s="20"/>
      <c r="C11" s="19"/>
      <c r="D11" s="19"/>
      <c r="E11" s="19"/>
      <c r="F11" s="19"/>
      <c r="G11" s="19"/>
      <c r="H11" s="19"/>
      <c r="I11" s="19"/>
      <c r="J11" s="19"/>
      <c r="K11" s="19"/>
      <c r="L11" s="40"/>
      <c r="S11" s="19"/>
      <c r="T11" s="19"/>
      <c r="U11" s="19"/>
      <c r="V11" s="19"/>
      <c r="W11" s="19"/>
      <c r="X11" s="19"/>
      <c r="Y11" s="19"/>
      <c r="Z11" s="19"/>
      <c r="AA11" s="19"/>
      <c r="AB11" s="19"/>
      <c r="AC11" s="19"/>
      <c r="AD11" s="19"/>
      <c r="AE11" s="19"/>
    </row>
    <row r="12" spans="1:46" s="25" customFormat="1" ht="12" customHeight="1" x14ac:dyDescent="0.2">
      <c r="A12" s="19"/>
      <c r="B12" s="20"/>
      <c r="C12" s="19"/>
      <c r="D12" s="15" t="s">
        <v>22</v>
      </c>
      <c r="E12" s="19"/>
      <c r="F12" s="110"/>
      <c r="G12" s="19"/>
      <c r="H12" s="19"/>
      <c r="I12" s="15" t="s">
        <v>23</v>
      </c>
      <c r="J12" s="108" t="str">
        <f>IF('Rekapitulace stavby'!AN10="","",'Rekapitulace stavby'!AN10)</f>
        <v/>
      </c>
      <c r="K12" s="19"/>
      <c r="L12" s="40"/>
      <c r="S12" s="19"/>
      <c r="T12" s="19"/>
      <c r="U12" s="19"/>
      <c r="V12" s="19"/>
      <c r="W12" s="19"/>
      <c r="X12" s="19"/>
      <c r="Y12" s="19"/>
      <c r="Z12" s="19"/>
      <c r="AA12" s="19"/>
      <c r="AB12" s="19"/>
      <c r="AC12" s="19"/>
      <c r="AD12" s="19"/>
      <c r="AE12" s="19"/>
    </row>
    <row r="13" spans="1:46" s="25" customFormat="1" ht="18" customHeight="1" x14ac:dyDescent="0.2">
      <c r="A13" s="19"/>
      <c r="B13" s="20"/>
      <c r="C13" s="19"/>
      <c r="D13" s="19"/>
      <c r="E13" s="16" t="str">
        <f>IF('Rekapitulace stavby'!E11="","",'Rekapitulace stavby'!E11)</f>
        <v xml:space="preserve"> </v>
      </c>
      <c r="F13" s="19"/>
      <c r="G13" s="19"/>
      <c r="H13" s="19"/>
      <c r="I13" s="15" t="s">
        <v>24</v>
      </c>
      <c r="J13" s="108" t="str">
        <f>IF('Rekapitulace stavby'!AN11="","",'Rekapitulace stavby'!AN11)</f>
        <v/>
      </c>
      <c r="K13" s="19"/>
      <c r="L13" s="40"/>
      <c r="S13" s="19"/>
      <c r="T13" s="19"/>
      <c r="U13" s="19"/>
      <c r="V13" s="19"/>
      <c r="W13" s="19"/>
      <c r="X13" s="19"/>
      <c r="Y13" s="19"/>
      <c r="Z13" s="19"/>
      <c r="AA13" s="19"/>
      <c r="AB13" s="19"/>
      <c r="AC13" s="19"/>
      <c r="AD13" s="19"/>
      <c r="AE13" s="19"/>
    </row>
    <row r="14" spans="1:46" s="25" customFormat="1" ht="7" customHeight="1" x14ac:dyDescent="0.2">
      <c r="A14" s="19"/>
      <c r="B14" s="20"/>
      <c r="C14" s="19"/>
      <c r="D14" s="19"/>
      <c r="E14" s="19"/>
      <c r="F14" s="19"/>
      <c r="G14" s="19"/>
      <c r="H14" s="19"/>
      <c r="I14" s="19"/>
      <c r="J14" s="19"/>
      <c r="K14" s="19"/>
      <c r="L14" s="40"/>
      <c r="S14" s="19"/>
      <c r="T14" s="19"/>
      <c r="U14" s="19"/>
      <c r="V14" s="19"/>
      <c r="W14" s="19"/>
      <c r="X14" s="19"/>
      <c r="Y14" s="19"/>
      <c r="Z14" s="19"/>
      <c r="AA14" s="19"/>
      <c r="AB14" s="19"/>
      <c r="AC14" s="19"/>
      <c r="AD14" s="19"/>
      <c r="AE14" s="19"/>
    </row>
    <row r="15" spans="1:46" s="25" customFormat="1" ht="12" customHeight="1" x14ac:dyDescent="0.2">
      <c r="A15" s="19"/>
      <c r="B15" s="20"/>
      <c r="C15" s="19"/>
      <c r="D15" s="15" t="s">
        <v>25</v>
      </c>
      <c r="E15" s="19"/>
      <c r="F15" s="110"/>
      <c r="G15" s="19"/>
      <c r="H15" s="19"/>
      <c r="I15" s="15" t="s">
        <v>23</v>
      </c>
      <c r="J15" s="108" t="str">
        <f>'Rekapitulace stavby'!AN13</f>
        <v/>
      </c>
      <c r="K15" s="19"/>
      <c r="L15" s="40"/>
      <c r="S15" s="19"/>
      <c r="T15" s="19"/>
      <c r="U15" s="19"/>
      <c r="V15" s="19"/>
      <c r="W15" s="19"/>
      <c r="X15" s="19"/>
      <c r="Y15" s="19"/>
      <c r="Z15" s="19"/>
      <c r="AA15" s="19"/>
      <c r="AB15" s="19"/>
      <c r="AC15" s="19"/>
      <c r="AD15" s="19"/>
      <c r="AE15" s="19"/>
    </row>
    <row r="16" spans="1:46" s="25" customFormat="1" ht="18" customHeight="1" x14ac:dyDescent="0.2">
      <c r="A16" s="19"/>
      <c r="B16" s="20"/>
      <c r="C16" s="19"/>
      <c r="D16" s="19"/>
      <c r="E16" s="12" t="str">
        <f>'Rekapitulace stavby'!E14</f>
        <v xml:space="preserve"> </v>
      </c>
      <c r="F16" s="12"/>
      <c r="G16" s="12"/>
      <c r="H16" s="12"/>
      <c r="I16" s="15" t="s">
        <v>24</v>
      </c>
      <c r="J16" s="108" t="str">
        <f>'Rekapitulace stavby'!AN14</f>
        <v/>
      </c>
      <c r="K16" s="19"/>
      <c r="L16" s="40"/>
      <c r="S16" s="19"/>
      <c r="T16" s="19"/>
      <c r="U16" s="19"/>
      <c r="V16" s="19"/>
      <c r="W16" s="19"/>
      <c r="X16" s="19"/>
      <c r="Y16" s="19"/>
      <c r="Z16" s="19"/>
      <c r="AA16" s="19"/>
      <c r="AB16" s="19"/>
      <c r="AC16" s="19"/>
      <c r="AD16" s="19"/>
      <c r="AE16" s="19"/>
    </row>
    <row r="17" spans="1:31" s="25" customFormat="1" ht="7" customHeight="1" x14ac:dyDescent="0.2">
      <c r="A17" s="19"/>
      <c r="B17" s="20"/>
      <c r="C17" s="19"/>
      <c r="D17" s="19"/>
      <c r="E17" s="19"/>
      <c r="F17" s="19"/>
      <c r="G17" s="19"/>
      <c r="H17" s="19"/>
      <c r="I17" s="19"/>
      <c r="J17" s="19"/>
      <c r="K17" s="19"/>
      <c r="L17" s="40"/>
      <c r="S17" s="19"/>
      <c r="T17" s="19"/>
      <c r="U17" s="19"/>
      <c r="V17" s="19"/>
      <c r="W17" s="19"/>
      <c r="X17" s="19"/>
      <c r="Y17" s="19"/>
      <c r="Z17" s="19"/>
      <c r="AA17" s="19"/>
      <c r="AB17" s="19"/>
      <c r="AC17" s="19"/>
      <c r="AD17" s="19"/>
      <c r="AE17" s="19"/>
    </row>
    <row r="18" spans="1:31" s="25" customFormat="1" ht="12" customHeight="1" x14ac:dyDescent="0.2">
      <c r="A18" s="19"/>
      <c r="B18" s="20"/>
      <c r="C18" s="19"/>
      <c r="D18" s="15" t="s">
        <v>26</v>
      </c>
      <c r="E18" s="19"/>
      <c r="F18" s="19"/>
      <c r="G18" s="19"/>
      <c r="H18" s="19"/>
      <c r="I18" s="15" t="s">
        <v>23</v>
      </c>
      <c r="J18" s="16" t="str">
        <f>IF('Rekapitulace stavby'!AN16="","",'Rekapitulace stavby'!AN16)</f>
        <v/>
      </c>
      <c r="K18" s="19"/>
      <c r="L18" s="40"/>
      <c r="S18" s="19"/>
      <c r="T18" s="19"/>
      <c r="U18" s="19"/>
      <c r="V18" s="19"/>
      <c r="W18" s="19"/>
      <c r="X18" s="19"/>
      <c r="Y18" s="19"/>
      <c r="Z18" s="19"/>
      <c r="AA18" s="19"/>
      <c r="AB18" s="19"/>
      <c r="AC18" s="19"/>
      <c r="AD18" s="19"/>
      <c r="AE18" s="19"/>
    </row>
    <row r="19" spans="1:31" s="25" customFormat="1" ht="18" customHeight="1" x14ac:dyDescent="0.2">
      <c r="A19" s="19"/>
      <c r="B19" s="20"/>
      <c r="C19" s="19"/>
      <c r="D19" s="19"/>
      <c r="E19" s="16" t="str">
        <f>IF('Rekapitulace stavby'!E17="","",'Rekapitulace stavby'!E17)</f>
        <v xml:space="preserve"> </v>
      </c>
      <c r="F19" s="19"/>
      <c r="G19" s="19"/>
      <c r="H19" s="19"/>
      <c r="I19" s="15" t="s">
        <v>24</v>
      </c>
      <c r="J19" s="16" t="str">
        <f>IF('Rekapitulace stavby'!AN17="","",'Rekapitulace stavby'!AN17)</f>
        <v/>
      </c>
      <c r="K19" s="19"/>
      <c r="L19" s="40"/>
      <c r="S19" s="19"/>
      <c r="T19" s="19"/>
      <c r="U19" s="19"/>
      <c r="V19" s="19"/>
      <c r="W19" s="19"/>
      <c r="X19" s="19"/>
      <c r="Y19" s="19"/>
      <c r="Z19" s="19"/>
      <c r="AA19" s="19"/>
      <c r="AB19" s="19"/>
      <c r="AC19" s="19"/>
      <c r="AD19" s="19"/>
      <c r="AE19" s="19"/>
    </row>
    <row r="20" spans="1:31" s="25" customFormat="1" ht="7" customHeight="1" x14ac:dyDescent="0.2">
      <c r="A20" s="19"/>
      <c r="B20" s="20"/>
      <c r="C20" s="19"/>
      <c r="D20" s="19"/>
      <c r="E20" s="19"/>
      <c r="F20" s="19"/>
      <c r="G20" s="19"/>
      <c r="H20" s="19"/>
      <c r="I20" s="19"/>
      <c r="J20" s="19"/>
      <c r="K20" s="19"/>
      <c r="L20" s="40"/>
      <c r="S20" s="19"/>
      <c r="T20" s="19"/>
      <c r="U20" s="19"/>
      <c r="V20" s="19"/>
      <c r="W20" s="19"/>
      <c r="X20" s="19"/>
      <c r="Y20" s="19"/>
      <c r="Z20" s="19"/>
      <c r="AA20" s="19"/>
      <c r="AB20" s="19"/>
      <c r="AC20" s="19"/>
      <c r="AD20" s="19"/>
      <c r="AE20" s="19"/>
    </row>
    <row r="21" spans="1:31" s="25" customFormat="1" ht="12" customHeight="1" x14ac:dyDescent="0.2">
      <c r="A21" s="19"/>
      <c r="B21" s="20"/>
      <c r="C21" s="19"/>
      <c r="D21" s="15" t="s">
        <v>28</v>
      </c>
      <c r="E21" s="19"/>
      <c r="F21" s="19"/>
      <c r="G21" s="19"/>
      <c r="H21" s="19"/>
      <c r="I21" s="15" t="s">
        <v>23</v>
      </c>
      <c r="J21" s="16" t="str">
        <f>IF('Rekapitulace stavby'!AN19="","",'Rekapitulace stavby'!AN19)</f>
        <v/>
      </c>
      <c r="K21" s="19"/>
      <c r="L21" s="40"/>
      <c r="S21" s="19"/>
      <c r="T21" s="19"/>
      <c r="U21" s="19"/>
      <c r="V21" s="19"/>
      <c r="W21" s="19"/>
      <c r="X21" s="19"/>
      <c r="Y21" s="19"/>
      <c r="Z21" s="19"/>
      <c r="AA21" s="19"/>
      <c r="AB21" s="19"/>
      <c r="AC21" s="19"/>
      <c r="AD21" s="19"/>
      <c r="AE21" s="19"/>
    </row>
    <row r="22" spans="1:31" s="25" customFormat="1" ht="18" customHeight="1" x14ac:dyDescent="0.2">
      <c r="A22" s="19"/>
      <c r="B22" s="20"/>
      <c r="C22" s="19"/>
      <c r="D22" s="19"/>
      <c r="E22" s="16" t="str">
        <f>IF('Rekapitulace stavby'!E20="","",'Rekapitulace stavby'!E20)</f>
        <v xml:space="preserve"> </v>
      </c>
      <c r="F22" s="19"/>
      <c r="G22" s="19"/>
      <c r="H22" s="19"/>
      <c r="I22" s="15" t="s">
        <v>24</v>
      </c>
      <c r="J22" s="16" t="str">
        <f>IF('Rekapitulace stavby'!AN20="","",'Rekapitulace stavby'!AN20)</f>
        <v/>
      </c>
      <c r="K22" s="19"/>
      <c r="L22" s="40"/>
      <c r="S22" s="19"/>
      <c r="T22" s="19"/>
      <c r="U22" s="19"/>
      <c r="V22" s="19"/>
      <c r="W22" s="19"/>
      <c r="X22" s="19"/>
      <c r="Y22" s="19"/>
      <c r="Z22" s="19"/>
      <c r="AA22" s="19"/>
      <c r="AB22" s="19"/>
      <c r="AC22" s="19"/>
      <c r="AD22" s="19"/>
      <c r="AE22" s="19"/>
    </row>
    <row r="23" spans="1:31" s="25" customFormat="1" ht="7" customHeight="1" x14ac:dyDescent="0.2">
      <c r="A23" s="19"/>
      <c r="B23" s="20"/>
      <c r="C23" s="19"/>
      <c r="D23" s="19"/>
      <c r="E23" s="19"/>
      <c r="F23" s="19"/>
      <c r="G23" s="19"/>
      <c r="H23" s="19"/>
      <c r="I23" s="19"/>
      <c r="J23" s="19"/>
      <c r="K23" s="19"/>
      <c r="L23" s="40"/>
      <c r="S23" s="19"/>
      <c r="T23" s="19"/>
      <c r="U23" s="19"/>
      <c r="V23" s="19"/>
      <c r="W23" s="19"/>
      <c r="X23" s="19"/>
      <c r="Y23" s="19"/>
      <c r="Z23" s="19"/>
      <c r="AA23" s="19"/>
      <c r="AB23" s="19"/>
      <c r="AC23" s="19"/>
      <c r="AD23" s="19"/>
      <c r="AE23" s="19"/>
    </row>
    <row r="24" spans="1:31" s="25" customFormat="1" ht="12" customHeight="1" x14ac:dyDescent="0.2">
      <c r="A24" s="19"/>
      <c r="B24" s="20"/>
      <c r="C24" s="19"/>
      <c r="D24" s="15" t="s">
        <v>29</v>
      </c>
      <c r="E24" s="19"/>
      <c r="F24" s="19"/>
      <c r="G24" s="19"/>
      <c r="H24" s="19"/>
      <c r="I24" s="19"/>
      <c r="J24" s="19"/>
      <c r="K24" s="19"/>
      <c r="L24" s="40"/>
      <c r="S24" s="19"/>
      <c r="T24" s="19"/>
      <c r="U24" s="19"/>
      <c r="V24" s="19"/>
      <c r="W24" s="19"/>
      <c r="X24" s="19"/>
      <c r="Y24" s="19"/>
      <c r="Z24" s="19"/>
      <c r="AA24" s="19"/>
      <c r="AB24" s="19"/>
      <c r="AC24" s="19"/>
      <c r="AD24" s="19"/>
      <c r="AE24" s="19"/>
    </row>
    <row r="25" spans="1:31" s="117" customFormat="1" ht="16.5" customHeight="1" x14ac:dyDescent="0.2">
      <c r="A25" s="114"/>
      <c r="B25" s="115"/>
      <c r="C25" s="114"/>
      <c r="D25" s="114"/>
      <c r="E25" s="17" t="s">
        <v>1</v>
      </c>
      <c r="F25" s="17"/>
      <c r="G25" s="17"/>
      <c r="H25" s="17"/>
      <c r="I25" s="114"/>
      <c r="J25" s="114"/>
      <c r="K25" s="114"/>
      <c r="L25" s="116"/>
      <c r="S25" s="114"/>
      <c r="T25" s="114"/>
      <c r="U25" s="114"/>
      <c r="V25" s="114"/>
      <c r="W25" s="114"/>
      <c r="X25" s="114"/>
      <c r="Y25" s="114"/>
      <c r="Z25" s="114"/>
      <c r="AA25" s="114"/>
      <c r="AB25" s="114"/>
      <c r="AC25" s="114"/>
      <c r="AD25" s="114"/>
      <c r="AE25" s="114"/>
    </row>
    <row r="26" spans="1:31" s="25" customFormat="1" ht="7" customHeight="1" x14ac:dyDescent="0.2">
      <c r="A26" s="19"/>
      <c r="B26" s="20"/>
      <c r="C26" s="19"/>
      <c r="D26" s="19"/>
      <c r="E26" s="19"/>
      <c r="F26" s="19"/>
      <c r="G26" s="19"/>
      <c r="H26" s="19"/>
      <c r="I26" s="19"/>
      <c r="J26" s="19"/>
      <c r="K26" s="19"/>
      <c r="L26" s="40"/>
      <c r="S26" s="19"/>
      <c r="T26" s="19"/>
      <c r="U26" s="19"/>
      <c r="V26" s="19"/>
      <c r="W26" s="19"/>
      <c r="X26" s="19"/>
      <c r="Y26" s="19"/>
      <c r="Z26" s="19"/>
      <c r="AA26" s="19"/>
      <c r="AB26" s="19"/>
      <c r="AC26" s="19"/>
      <c r="AD26" s="19"/>
      <c r="AE26" s="19"/>
    </row>
    <row r="27" spans="1:31" s="25" customFormat="1" ht="7" customHeight="1" x14ac:dyDescent="0.2">
      <c r="A27" s="19"/>
      <c r="B27" s="20"/>
      <c r="C27" s="19"/>
      <c r="D27" s="79"/>
      <c r="E27" s="79"/>
      <c r="F27" s="79"/>
      <c r="G27" s="79"/>
      <c r="H27" s="79"/>
      <c r="I27" s="79"/>
      <c r="J27" s="79"/>
      <c r="K27" s="79"/>
      <c r="L27" s="40"/>
      <c r="S27" s="19"/>
      <c r="T27" s="19"/>
      <c r="U27" s="19"/>
      <c r="V27" s="19"/>
      <c r="W27" s="19"/>
      <c r="X27" s="19"/>
      <c r="Y27" s="19"/>
      <c r="Z27" s="19"/>
      <c r="AA27" s="19"/>
      <c r="AB27" s="19"/>
      <c r="AC27" s="19"/>
      <c r="AD27" s="19"/>
      <c r="AE27" s="19"/>
    </row>
    <row r="28" spans="1:31" s="25" customFormat="1" ht="25.4" customHeight="1" x14ac:dyDescent="0.2">
      <c r="A28" s="19"/>
      <c r="B28" s="20"/>
      <c r="C28" s="19"/>
      <c r="D28" s="118" t="s">
        <v>30</v>
      </c>
      <c r="E28" s="19"/>
      <c r="F28" s="19"/>
      <c r="G28" s="19"/>
      <c r="H28" s="19"/>
      <c r="I28" s="19"/>
      <c r="J28" s="119">
        <f>ROUND(J121, 2)</f>
        <v>0</v>
      </c>
      <c r="K28" s="19"/>
      <c r="L28" s="40"/>
      <c r="S28" s="19"/>
      <c r="T28" s="19"/>
      <c r="U28" s="19"/>
      <c r="V28" s="19"/>
      <c r="W28" s="19"/>
      <c r="X28" s="19"/>
      <c r="Y28" s="19"/>
      <c r="Z28" s="19"/>
      <c r="AA28" s="19"/>
      <c r="AB28" s="19"/>
      <c r="AC28" s="19"/>
      <c r="AD28" s="19"/>
      <c r="AE28" s="19"/>
    </row>
    <row r="29" spans="1:31" s="25" customFormat="1" ht="7" customHeight="1" x14ac:dyDescent="0.2">
      <c r="A29" s="19"/>
      <c r="B29" s="20"/>
      <c r="C29" s="19"/>
      <c r="D29" s="79"/>
      <c r="E29" s="79"/>
      <c r="F29" s="79"/>
      <c r="G29" s="79"/>
      <c r="H29" s="79"/>
      <c r="I29" s="79"/>
      <c r="J29" s="79"/>
      <c r="K29" s="79"/>
      <c r="L29" s="40"/>
      <c r="S29" s="19"/>
      <c r="T29" s="19"/>
      <c r="U29" s="19"/>
      <c r="V29" s="19"/>
      <c r="W29" s="19"/>
      <c r="X29" s="19"/>
      <c r="Y29" s="19"/>
      <c r="Z29" s="19"/>
      <c r="AA29" s="19"/>
      <c r="AB29" s="19"/>
      <c r="AC29" s="19"/>
      <c r="AD29" s="19"/>
      <c r="AE29" s="19"/>
    </row>
    <row r="30" spans="1:31" s="25" customFormat="1" ht="14.5" customHeight="1" x14ac:dyDescent="0.2">
      <c r="A30" s="19"/>
      <c r="B30" s="20"/>
      <c r="C30" s="19"/>
      <c r="D30" s="19"/>
      <c r="E30" s="19"/>
      <c r="F30" s="120" t="s">
        <v>32</v>
      </c>
      <c r="G30" s="19"/>
      <c r="H30" s="19"/>
      <c r="I30" s="120" t="s">
        <v>31</v>
      </c>
      <c r="J30" s="120" t="s">
        <v>33</v>
      </c>
      <c r="K30" s="19"/>
      <c r="L30" s="40"/>
      <c r="S30" s="19"/>
      <c r="T30" s="19"/>
      <c r="U30" s="19"/>
      <c r="V30" s="19"/>
      <c r="W30" s="19"/>
      <c r="X30" s="19"/>
      <c r="Y30" s="19"/>
      <c r="Z30" s="19"/>
      <c r="AA30" s="19"/>
      <c r="AB30" s="19"/>
      <c r="AC30" s="19"/>
      <c r="AD30" s="19"/>
      <c r="AE30" s="19"/>
    </row>
    <row r="31" spans="1:31" s="25" customFormat="1" ht="14.5" customHeight="1" x14ac:dyDescent="0.2">
      <c r="A31" s="19"/>
      <c r="B31" s="20"/>
      <c r="C31" s="19"/>
      <c r="D31" s="121" t="s">
        <v>34</v>
      </c>
      <c r="E31" s="15" t="s">
        <v>35</v>
      </c>
      <c r="F31" s="122">
        <f>ROUND((SUM(BE121:BE436)),  2)</f>
        <v>0</v>
      </c>
      <c r="G31" s="19"/>
      <c r="H31" s="19"/>
      <c r="I31" s="123">
        <v>0.21</v>
      </c>
      <c r="J31" s="122">
        <f>ROUND(((SUM(BE121:BE436))*I31),  2)</f>
        <v>0</v>
      </c>
      <c r="K31" s="19"/>
      <c r="L31" s="40"/>
      <c r="S31" s="19"/>
      <c r="T31" s="19"/>
      <c r="U31" s="19"/>
      <c r="V31" s="19"/>
      <c r="W31" s="19"/>
      <c r="X31" s="19"/>
      <c r="Y31" s="19"/>
      <c r="Z31" s="19"/>
      <c r="AA31" s="19"/>
      <c r="AB31" s="19"/>
      <c r="AC31" s="19"/>
      <c r="AD31" s="19"/>
      <c r="AE31" s="19"/>
    </row>
    <row r="32" spans="1:31" s="25" customFormat="1" ht="14.5" customHeight="1" x14ac:dyDescent="0.2">
      <c r="A32" s="19"/>
      <c r="B32" s="20"/>
      <c r="C32" s="19"/>
      <c r="D32" s="19"/>
      <c r="E32" s="15" t="s">
        <v>36</v>
      </c>
      <c r="F32" s="122">
        <f>ROUND((SUM(BF121:BF436)),  2)</f>
        <v>0</v>
      </c>
      <c r="G32" s="19"/>
      <c r="H32" s="19"/>
      <c r="I32" s="123">
        <v>0.15</v>
      </c>
      <c r="J32" s="122">
        <f>ROUND(((SUM(BF121:BF436))*I32),  2)</f>
        <v>0</v>
      </c>
      <c r="K32" s="19"/>
      <c r="L32" s="40"/>
      <c r="S32" s="19"/>
      <c r="T32" s="19"/>
      <c r="U32" s="19"/>
      <c r="V32" s="19"/>
      <c r="W32" s="19"/>
      <c r="X32" s="19"/>
      <c r="Y32" s="19"/>
      <c r="Z32" s="19"/>
      <c r="AA32" s="19"/>
      <c r="AB32" s="19"/>
      <c r="AC32" s="19"/>
      <c r="AD32" s="19"/>
      <c r="AE32" s="19"/>
    </row>
    <row r="33" spans="1:31" s="25" customFormat="1" ht="14.5" hidden="1" customHeight="1" x14ac:dyDescent="0.2">
      <c r="A33" s="19"/>
      <c r="B33" s="20"/>
      <c r="C33" s="19"/>
      <c r="D33" s="19"/>
      <c r="E33" s="15" t="s">
        <v>37</v>
      </c>
      <c r="F33" s="122">
        <f>ROUND((SUM(BG121:BG436)),  2)</f>
        <v>0</v>
      </c>
      <c r="G33" s="19"/>
      <c r="H33" s="19"/>
      <c r="I33" s="123">
        <v>0.21</v>
      </c>
      <c r="J33" s="122">
        <f>0</f>
        <v>0</v>
      </c>
      <c r="K33" s="19"/>
      <c r="L33" s="40"/>
      <c r="S33" s="19"/>
      <c r="T33" s="19"/>
      <c r="U33" s="19"/>
      <c r="V33" s="19"/>
      <c r="W33" s="19"/>
      <c r="X33" s="19"/>
      <c r="Y33" s="19"/>
      <c r="Z33" s="19"/>
      <c r="AA33" s="19"/>
      <c r="AB33" s="19"/>
      <c r="AC33" s="19"/>
      <c r="AD33" s="19"/>
      <c r="AE33" s="19"/>
    </row>
    <row r="34" spans="1:31" s="25" customFormat="1" ht="14.5" hidden="1" customHeight="1" x14ac:dyDescent="0.2">
      <c r="A34" s="19"/>
      <c r="B34" s="20"/>
      <c r="C34" s="19"/>
      <c r="D34" s="19"/>
      <c r="E34" s="15" t="s">
        <v>38</v>
      </c>
      <c r="F34" s="122">
        <f>ROUND((SUM(BH121:BH436)),  2)</f>
        <v>0</v>
      </c>
      <c r="G34" s="19"/>
      <c r="H34" s="19"/>
      <c r="I34" s="123">
        <v>0.15</v>
      </c>
      <c r="J34" s="122">
        <f>0</f>
        <v>0</v>
      </c>
      <c r="K34" s="19"/>
      <c r="L34" s="40"/>
      <c r="S34" s="19"/>
      <c r="T34" s="19"/>
      <c r="U34" s="19"/>
      <c r="V34" s="19"/>
      <c r="W34" s="19"/>
      <c r="X34" s="19"/>
      <c r="Y34" s="19"/>
      <c r="Z34" s="19"/>
      <c r="AA34" s="19"/>
      <c r="AB34" s="19"/>
      <c r="AC34" s="19"/>
      <c r="AD34" s="19"/>
      <c r="AE34" s="19"/>
    </row>
    <row r="35" spans="1:31" s="25" customFormat="1" ht="14.5" hidden="1" customHeight="1" x14ac:dyDescent="0.2">
      <c r="A35" s="19"/>
      <c r="B35" s="20"/>
      <c r="C35" s="19"/>
      <c r="D35" s="19"/>
      <c r="E35" s="15" t="s">
        <v>39</v>
      </c>
      <c r="F35" s="122">
        <f>ROUND((SUM(BI121:BI436)),  2)</f>
        <v>0</v>
      </c>
      <c r="G35" s="19"/>
      <c r="H35" s="19"/>
      <c r="I35" s="123">
        <v>0</v>
      </c>
      <c r="J35" s="122">
        <f>0</f>
        <v>0</v>
      </c>
      <c r="K35" s="19"/>
      <c r="L35" s="40"/>
      <c r="S35" s="19"/>
      <c r="T35" s="19"/>
      <c r="U35" s="19"/>
      <c r="V35" s="19"/>
      <c r="W35" s="19"/>
      <c r="X35" s="19"/>
      <c r="Y35" s="19"/>
      <c r="Z35" s="19"/>
      <c r="AA35" s="19"/>
      <c r="AB35" s="19"/>
      <c r="AC35" s="19"/>
      <c r="AD35" s="19"/>
      <c r="AE35" s="19"/>
    </row>
    <row r="36" spans="1:31" s="25" customFormat="1" ht="7" customHeight="1" x14ac:dyDescent="0.2">
      <c r="A36" s="19"/>
      <c r="B36" s="20"/>
      <c r="C36" s="19"/>
      <c r="D36" s="19"/>
      <c r="E36" s="19"/>
      <c r="F36" s="19"/>
      <c r="G36" s="19"/>
      <c r="H36" s="19"/>
      <c r="I36" s="19"/>
      <c r="J36" s="19"/>
      <c r="K36" s="19"/>
      <c r="L36" s="40"/>
      <c r="S36" s="19"/>
      <c r="T36" s="19"/>
      <c r="U36" s="19"/>
      <c r="V36" s="19"/>
      <c r="W36" s="19"/>
      <c r="X36" s="19"/>
      <c r="Y36" s="19"/>
      <c r="Z36" s="19"/>
      <c r="AA36" s="19"/>
      <c r="AB36" s="19"/>
      <c r="AC36" s="19"/>
      <c r="AD36" s="19"/>
      <c r="AE36" s="19"/>
    </row>
    <row r="37" spans="1:31" s="25" customFormat="1" ht="25.4" customHeight="1" x14ac:dyDescent="0.2">
      <c r="A37" s="19"/>
      <c r="B37" s="20"/>
      <c r="C37" s="124"/>
      <c r="D37" s="125" t="s">
        <v>40</v>
      </c>
      <c r="E37" s="70"/>
      <c r="F37" s="70"/>
      <c r="G37" s="126" t="s">
        <v>41</v>
      </c>
      <c r="H37" s="127" t="s">
        <v>42</v>
      </c>
      <c r="I37" s="70"/>
      <c r="J37" s="128">
        <f>SUM(J28:J35)</f>
        <v>0</v>
      </c>
      <c r="K37" s="129"/>
      <c r="L37" s="40"/>
      <c r="S37" s="19"/>
      <c r="T37" s="19"/>
      <c r="U37" s="19"/>
      <c r="V37" s="19"/>
      <c r="W37" s="19"/>
      <c r="X37" s="19"/>
      <c r="Y37" s="19"/>
      <c r="Z37" s="19"/>
      <c r="AA37" s="19"/>
      <c r="AB37" s="19"/>
      <c r="AC37" s="19"/>
      <c r="AD37" s="19"/>
      <c r="AE37" s="19"/>
    </row>
    <row r="38" spans="1:31" s="25" customFormat="1" ht="14.5" customHeight="1" x14ac:dyDescent="0.2">
      <c r="A38" s="19"/>
      <c r="B38" s="20"/>
      <c r="C38" s="19"/>
      <c r="D38" s="19"/>
      <c r="E38" s="19"/>
      <c r="F38" s="19"/>
      <c r="G38" s="19"/>
      <c r="H38" s="19"/>
      <c r="I38" s="19"/>
      <c r="J38" s="19"/>
      <c r="K38" s="19"/>
      <c r="L38" s="40"/>
      <c r="S38" s="19"/>
      <c r="T38" s="19"/>
      <c r="U38" s="19"/>
      <c r="V38" s="19"/>
      <c r="W38" s="19"/>
      <c r="X38" s="19"/>
      <c r="Y38" s="19"/>
      <c r="Z38" s="19"/>
      <c r="AA38" s="19"/>
      <c r="AB38" s="19"/>
      <c r="AC38" s="19"/>
      <c r="AD38" s="19"/>
      <c r="AE38" s="19"/>
    </row>
    <row r="39" spans="1:31" ht="14.5" customHeight="1" x14ac:dyDescent="0.2">
      <c r="B39" s="8"/>
      <c r="L39" s="8"/>
    </row>
    <row r="40" spans="1:31" ht="14.5" customHeight="1" x14ac:dyDescent="0.2">
      <c r="B40" s="8"/>
      <c r="L40" s="8"/>
    </row>
    <row r="41" spans="1:31" ht="14.5" customHeight="1" x14ac:dyDescent="0.2">
      <c r="B41" s="8"/>
      <c r="L41" s="8"/>
    </row>
    <row r="42" spans="1:31" ht="14.5" customHeight="1" x14ac:dyDescent="0.2">
      <c r="B42" s="8"/>
      <c r="L42" s="8"/>
    </row>
    <row r="43" spans="1:31" ht="14.5" customHeight="1" x14ac:dyDescent="0.2">
      <c r="B43" s="8"/>
      <c r="L43" s="8"/>
    </row>
    <row r="44" spans="1:31" ht="14.5" customHeight="1" x14ac:dyDescent="0.2">
      <c r="B44" s="8"/>
      <c r="L44" s="8"/>
    </row>
    <row r="45" spans="1:31" ht="14.5" customHeight="1" x14ac:dyDescent="0.2">
      <c r="B45" s="8"/>
      <c r="L45" s="8"/>
    </row>
    <row r="46" spans="1:31" ht="14.5" customHeight="1" x14ac:dyDescent="0.2">
      <c r="B46" s="8"/>
      <c r="L46" s="8"/>
    </row>
    <row r="47" spans="1:31" ht="14.5" customHeight="1" x14ac:dyDescent="0.2">
      <c r="B47" s="8"/>
      <c r="L47" s="8"/>
    </row>
    <row r="48" spans="1:31" ht="14.5" customHeight="1" x14ac:dyDescent="0.2">
      <c r="B48" s="8"/>
      <c r="L48" s="8"/>
    </row>
    <row r="49" spans="1:31" ht="14.5" customHeight="1" x14ac:dyDescent="0.2">
      <c r="B49" s="8"/>
      <c r="L49" s="8"/>
    </row>
    <row r="50" spans="1:31" s="25" customFormat="1" ht="14.5" customHeight="1" x14ac:dyDescent="0.2">
      <c r="B50" s="40"/>
      <c r="D50" s="41" t="s">
        <v>43</v>
      </c>
      <c r="E50" s="42"/>
      <c r="F50" s="42"/>
      <c r="G50" s="41" t="s">
        <v>44</v>
      </c>
      <c r="H50" s="42"/>
      <c r="I50" s="42"/>
      <c r="J50" s="42"/>
      <c r="K50" s="42"/>
      <c r="L50" s="40"/>
    </row>
    <row r="51" spans="1:31" x14ac:dyDescent="0.2">
      <c r="B51" s="8"/>
      <c r="L51" s="8"/>
    </row>
    <row r="52" spans="1:31" x14ac:dyDescent="0.2">
      <c r="B52" s="8"/>
      <c r="L52" s="8"/>
    </row>
    <row r="53" spans="1:31" x14ac:dyDescent="0.2">
      <c r="B53" s="8"/>
      <c r="L53" s="8"/>
    </row>
    <row r="54" spans="1:31" x14ac:dyDescent="0.2">
      <c r="B54" s="8"/>
      <c r="L54" s="8"/>
    </row>
    <row r="55" spans="1:31" x14ac:dyDescent="0.2">
      <c r="B55" s="8"/>
      <c r="L55" s="8"/>
    </row>
    <row r="56" spans="1:31" x14ac:dyDescent="0.2">
      <c r="B56" s="8"/>
      <c r="L56" s="8"/>
    </row>
    <row r="57" spans="1:31" x14ac:dyDescent="0.2">
      <c r="B57" s="8"/>
      <c r="L57" s="8"/>
    </row>
    <row r="58" spans="1:31" x14ac:dyDescent="0.2">
      <c r="B58" s="8"/>
      <c r="L58" s="8"/>
    </row>
    <row r="59" spans="1:31" x14ac:dyDescent="0.2">
      <c r="B59" s="8"/>
      <c r="L59" s="8"/>
    </row>
    <row r="60" spans="1:31" x14ac:dyDescent="0.2">
      <c r="B60" s="8"/>
      <c r="L60" s="8"/>
    </row>
    <row r="61" spans="1:31" s="25" customFormat="1" ht="12.5" x14ac:dyDescent="0.2">
      <c r="A61" s="19"/>
      <c r="B61" s="20"/>
      <c r="C61" s="19"/>
      <c r="D61" s="43" t="s">
        <v>45</v>
      </c>
      <c r="E61" s="22"/>
      <c r="F61" s="130" t="s">
        <v>46</v>
      </c>
      <c r="G61" s="43" t="s">
        <v>45</v>
      </c>
      <c r="H61" s="22"/>
      <c r="I61" s="22"/>
      <c r="J61" s="131" t="s">
        <v>46</v>
      </c>
      <c r="K61" s="22"/>
      <c r="L61" s="40"/>
      <c r="S61" s="19"/>
      <c r="T61" s="19"/>
      <c r="U61" s="19"/>
      <c r="V61" s="19"/>
      <c r="W61" s="19"/>
      <c r="X61" s="19"/>
      <c r="Y61" s="19"/>
      <c r="Z61" s="19"/>
      <c r="AA61" s="19"/>
      <c r="AB61" s="19"/>
      <c r="AC61" s="19"/>
      <c r="AD61" s="19"/>
      <c r="AE61" s="19"/>
    </row>
    <row r="62" spans="1:31" x14ac:dyDescent="0.2">
      <c r="B62" s="8"/>
      <c r="L62" s="8"/>
    </row>
    <row r="63" spans="1:31" x14ac:dyDescent="0.2">
      <c r="B63" s="8"/>
      <c r="L63" s="8"/>
    </row>
    <row r="64" spans="1:31" x14ac:dyDescent="0.2">
      <c r="B64" s="8"/>
      <c r="L64" s="8"/>
    </row>
    <row r="65" spans="1:31" s="25" customFormat="1" ht="13" x14ac:dyDescent="0.2">
      <c r="A65" s="19"/>
      <c r="B65" s="20"/>
      <c r="C65" s="19"/>
      <c r="D65" s="41" t="s">
        <v>47</v>
      </c>
      <c r="E65" s="44"/>
      <c r="F65" s="44"/>
      <c r="G65" s="41" t="s">
        <v>48</v>
      </c>
      <c r="H65" s="44"/>
      <c r="I65" s="44"/>
      <c r="J65" s="44"/>
      <c r="K65" s="44"/>
      <c r="L65" s="40"/>
      <c r="S65" s="19"/>
      <c r="T65" s="19"/>
      <c r="U65" s="19"/>
      <c r="V65" s="19"/>
      <c r="W65" s="19"/>
      <c r="X65" s="19"/>
      <c r="Y65" s="19"/>
      <c r="Z65" s="19"/>
      <c r="AA65" s="19"/>
      <c r="AB65" s="19"/>
      <c r="AC65" s="19"/>
      <c r="AD65" s="19"/>
      <c r="AE65" s="19"/>
    </row>
    <row r="66" spans="1:31" x14ac:dyDescent="0.2">
      <c r="B66" s="8"/>
      <c r="L66" s="8"/>
    </row>
    <row r="67" spans="1:31" x14ac:dyDescent="0.2">
      <c r="B67" s="8"/>
      <c r="L67" s="8"/>
    </row>
    <row r="68" spans="1:31" x14ac:dyDescent="0.2">
      <c r="B68" s="8"/>
      <c r="L68" s="8"/>
    </row>
    <row r="69" spans="1:31" x14ac:dyDescent="0.2">
      <c r="B69" s="8"/>
      <c r="L69" s="8"/>
    </row>
    <row r="70" spans="1:31" x14ac:dyDescent="0.2">
      <c r="B70" s="8"/>
      <c r="L70" s="8"/>
    </row>
    <row r="71" spans="1:31" x14ac:dyDescent="0.2">
      <c r="B71" s="8"/>
      <c r="L71" s="8"/>
    </row>
    <row r="72" spans="1:31" x14ac:dyDescent="0.2">
      <c r="B72" s="8"/>
      <c r="L72" s="8"/>
    </row>
    <row r="73" spans="1:31" x14ac:dyDescent="0.2">
      <c r="B73" s="8"/>
      <c r="L73" s="8"/>
    </row>
    <row r="74" spans="1:31" x14ac:dyDescent="0.2">
      <c r="B74" s="8"/>
      <c r="L74" s="8"/>
    </row>
    <row r="75" spans="1:31" x14ac:dyDescent="0.2">
      <c r="B75" s="8"/>
      <c r="L75" s="8"/>
    </row>
    <row r="76" spans="1:31" s="25" customFormat="1" ht="12.5" x14ac:dyDescent="0.2">
      <c r="A76" s="19"/>
      <c r="B76" s="20"/>
      <c r="C76" s="19"/>
      <c r="D76" s="43" t="s">
        <v>45</v>
      </c>
      <c r="E76" s="22"/>
      <c r="F76" s="130" t="s">
        <v>46</v>
      </c>
      <c r="G76" s="43" t="s">
        <v>45</v>
      </c>
      <c r="H76" s="22"/>
      <c r="I76" s="22"/>
      <c r="J76" s="131" t="s">
        <v>46</v>
      </c>
      <c r="K76" s="22"/>
      <c r="L76" s="40"/>
      <c r="S76" s="19"/>
      <c r="T76" s="19"/>
      <c r="U76" s="19"/>
      <c r="V76" s="19"/>
      <c r="W76" s="19"/>
      <c r="X76" s="19"/>
      <c r="Y76" s="19"/>
      <c r="Z76" s="19"/>
      <c r="AA76" s="19"/>
      <c r="AB76" s="19"/>
      <c r="AC76" s="19"/>
      <c r="AD76" s="19"/>
      <c r="AE76" s="19"/>
    </row>
    <row r="77" spans="1:31" s="25" customFormat="1" ht="14.5" customHeight="1" x14ac:dyDescent="0.2">
      <c r="A77" s="19"/>
      <c r="B77" s="45"/>
      <c r="C77" s="46"/>
      <c r="D77" s="46"/>
      <c r="E77" s="46"/>
      <c r="F77" s="46"/>
      <c r="G77" s="46"/>
      <c r="H77" s="46"/>
      <c r="I77" s="46"/>
      <c r="J77" s="46"/>
      <c r="K77" s="46"/>
      <c r="L77" s="40"/>
      <c r="S77" s="19"/>
      <c r="T77" s="19"/>
      <c r="U77" s="19"/>
      <c r="V77" s="19"/>
      <c r="W77" s="19"/>
      <c r="X77" s="19"/>
      <c r="Y77" s="19"/>
      <c r="Z77" s="19"/>
      <c r="AA77" s="19"/>
      <c r="AB77" s="19"/>
      <c r="AC77" s="19"/>
      <c r="AD77" s="19"/>
      <c r="AE77" s="19"/>
    </row>
    <row r="81" spans="1:47" s="25" customFormat="1" ht="7" customHeight="1" x14ac:dyDescent="0.2">
      <c r="A81" s="19"/>
      <c r="B81" s="47"/>
      <c r="C81" s="48"/>
      <c r="D81" s="48"/>
      <c r="E81" s="48"/>
      <c r="F81" s="48"/>
      <c r="G81" s="48"/>
      <c r="H81" s="48"/>
      <c r="I81" s="48"/>
      <c r="J81" s="48"/>
      <c r="K81" s="48"/>
      <c r="L81" s="40"/>
      <c r="S81" s="19"/>
      <c r="T81" s="19"/>
      <c r="U81" s="19"/>
      <c r="V81" s="19"/>
      <c r="W81" s="19"/>
      <c r="X81" s="19"/>
      <c r="Y81" s="19"/>
      <c r="Z81" s="19"/>
      <c r="AA81" s="19"/>
      <c r="AB81" s="19"/>
      <c r="AC81" s="19"/>
      <c r="AD81" s="19"/>
      <c r="AE81" s="19"/>
    </row>
    <row r="82" spans="1:47" s="25" customFormat="1" ht="25" customHeight="1" x14ac:dyDescent="0.2">
      <c r="A82" s="19"/>
      <c r="B82" s="20"/>
      <c r="C82" s="9" t="s">
        <v>79</v>
      </c>
      <c r="D82" s="19"/>
      <c r="E82" s="19"/>
      <c r="F82" s="19"/>
      <c r="G82" s="19"/>
      <c r="H82" s="19"/>
      <c r="I82" s="19"/>
      <c r="J82" s="19"/>
      <c r="K82" s="19"/>
      <c r="L82" s="40"/>
      <c r="S82" s="19"/>
      <c r="T82" s="19"/>
      <c r="U82" s="19"/>
      <c r="V82" s="19"/>
      <c r="W82" s="19"/>
      <c r="X82" s="19"/>
      <c r="Y82" s="19"/>
      <c r="Z82" s="19"/>
      <c r="AA82" s="19"/>
      <c r="AB82" s="19"/>
      <c r="AC82" s="19"/>
      <c r="AD82" s="19"/>
      <c r="AE82" s="19"/>
    </row>
    <row r="83" spans="1:47" s="25" customFormat="1" ht="7" customHeight="1" x14ac:dyDescent="0.2">
      <c r="A83" s="19"/>
      <c r="B83" s="20"/>
      <c r="C83" s="19"/>
      <c r="D83" s="19"/>
      <c r="E83" s="19"/>
      <c r="F83" s="19"/>
      <c r="G83" s="19"/>
      <c r="H83" s="19"/>
      <c r="I83" s="19"/>
      <c r="J83" s="19"/>
      <c r="K83" s="19"/>
      <c r="L83" s="40"/>
      <c r="S83" s="19"/>
      <c r="T83" s="19"/>
      <c r="U83" s="19"/>
      <c r="V83" s="19"/>
      <c r="W83" s="19"/>
      <c r="X83" s="19"/>
      <c r="Y83" s="19"/>
      <c r="Z83" s="19"/>
      <c r="AA83" s="19"/>
      <c r="AB83" s="19"/>
      <c r="AC83" s="19"/>
      <c r="AD83" s="19"/>
      <c r="AE83" s="19"/>
    </row>
    <row r="84" spans="1:47" s="25" customFormat="1" ht="12" customHeight="1" x14ac:dyDescent="0.2">
      <c r="A84" s="19"/>
      <c r="B84" s="20"/>
      <c r="C84" s="15" t="s">
        <v>14</v>
      </c>
      <c r="D84" s="19"/>
      <c r="E84" s="19"/>
      <c r="F84" s="19"/>
      <c r="G84" s="19"/>
      <c r="H84" s="19"/>
      <c r="I84" s="19"/>
      <c r="J84" s="19"/>
      <c r="K84" s="19"/>
      <c r="L84" s="40"/>
      <c r="S84" s="19"/>
      <c r="T84" s="19"/>
      <c r="U84" s="19"/>
      <c r="V84" s="19"/>
      <c r="W84" s="19"/>
      <c r="X84" s="19"/>
      <c r="Y84" s="19"/>
      <c r="Z84" s="19"/>
      <c r="AA84" s="19"/>
      <c r="AB84" s="19"/>
      <c r="AC84" s="19"/>
      <c r="AD84" s="19"/>
      <c r="AE84" s="19"/>
    </row>
    <row r="85" spans="1:47" s="25" customFormat="1" ht="16.5" customHeight="1" x14ac:dyDescent="0.2">
      <c r="A85" s="19"/>
      <c r="B85" s="20"/>
      <c r="C85" s="19"/>
      <c r="D85" s="19"/>
      <c r="E85" s="54" t="str">
        <f>E7</f>
        <v>Sportovní hala Lysá nad Labem</v>
      </c>
      <c r="F85" s="113"/>
      <c r="G85" s="113"/>
      <c r="H85" s="113"/>
      <c r="I85" s="19"/>
      <c r="J85" s="19"/>
      <c r="K85" s="19"/>
      <c r="L85" s="40"/>
      <c r="S85" s="19"/>
      <c r="T85" s="19"/>
      <c r="U85" s="19"/>
      <c r="V85" s="19"/>
      <c r="W85" s="19"/>
      <c r="X85" s="19"/>
      <c r="Y85" s="19"/>
      <c r="Z85" s="19"/>
      <c r="AA85" s="19"/>
      <c r="AB85" s="19"/>
      <c r="AC85" s="19"/>
      <c r="AD85" s="19"/>
      <c r="AE85" s="19"/>
    </row>
    <row r="86" spans="1:47" s="25" customFormat="1" ht="7" customHeight="1" x14ac:dyDescent="0.2">
      <c r="A86" s="19"/>
      <c r="B86" s="20"/>
      <c r="C86" s="19"/>
      <c r="D86" s="19"/>
      <c r="E86" s="19"/>
      <c r="F86" s="19"/>
      <c r="G86" s="19"/>
      <c r="H86" s="19"/>
      <c r="I86" s="19"/>
      <c r="J86" s="19"/>
      <c r="K86" s="19"/>
      <c r="L86" s="40"/>
      <c r="S86" s="19"/>
      <c r="T86" s="19"/>
      <c r="U86" s="19"/>
      <c r="V86" s="19"/>
      <c r="W86" s="19"/>
      <c r="X86" s="19"/>
      <c r="Y86" s="19"/>
      <c r="Z86" s="19"/>
      <c r="AA86" s="19"/>
      <c r="AB86" s="19"/>
      <c r="AC86" s="19"/>
      <c r="AD86" s="19"/>
      <c r="AE86" s="19"/>
    </row>
    <row r="87" spans="1:47" s="25" customFormat="1" ht="12" customHeight="1" x14ac:dyDescent="0.2">
      <c r="A87" s="19"/>
      <c r="B87" s="20"/>
      <c r="C87" s="15" t="s">
        <v>18</v>
      </c>
      <c r="D87" s="19"/>
      <c r="E87" s="19"/>
      <c r="F87" s="16" t="str">
        <f>F10</f>
        <v xml:space="preserve"> </v>
      </c>
      <c r="G87" s="19"/>
      <c r="H87" s="19"/>
      <c r="I87" s="15" t="s">
        <v>20</v>
      </c>
      <c r="J87" s="132" t="str">
        <f>IF(J10="","",J10)</f>
        <v>12. 5. 2020</v>
      </c>
      <c r="K87" s="19"/>
      <c r="L87" s="40"/>
      <c r="S87" s="19"/>
      <c r="T87" s="19"/>
      <c r="U87" s="19"/>
      <c r="V87" s="19"/>
      <c r="W87" s="19"/>
      <c r="X87" s="19"/>
      <c r="Y87" s="19"/>
      <c r="Z87" s="19"/>
      <c r="AA87" s="19"/>
      <c r="AB87" s="19"/>
      <c r="AC87" s="19"/>
      <c r="AD87" s="19"/>
      <c r="AE87" s="19"/>
    </row>
    <row r="88" spans="1:47" s="25" customFormat="1" ht="7" customHeight="1" x14ac:dyDescent="0.2">
      <c r="A88" s="19"/>
      <c r="B88" s="20"/>
      <c r="C88" s="19"/>
      <c r="D88" s="19"/>
      <c r="E88" s="19"/>
      <c r="F88" s="19"/>
      <c r="G88" s="19"/>
      <c r="H88" s="19"/>
      <c r="I88" s="19"/>
      <c r="J88" s="19"/>
      <c r="K88" s="19"/>
      <c r="L88" s="40"/>
      <c r="S88" s="19"/>
      <c r="T88" s="19"/>
      <c r="U88" s="19"/>
      <c r="V88" s="19"/>
      <c r="W88" s="19"/>
      <c r="X88" s="19"/>
      <c r="Y88" s="19"/>
      <c r="Z88" s="19"/>
      <c r="AA88" s="19"/>
      <c r="AB88" s="19"/>
      <c r="AC88" s="19"/>
      <c r="AD88" s="19"/>
      <c r="AE88" s="19"/>
    </row>
    <row r="89" spans="1:47" s="25" customFormat="1" ht="15.25" customHeight="1" x14ac:dyDescent="0.2">
      <c r="A89" s="19"/>
      <c r="B89" s="20"/>
      <c r="C89" s="15" t="s">
        <v>22</v>
      </c>
      <c r="D89" s="19"/>
      <c r="E89" s="19"/>
      <c r="F89" s="16" t="str">
        <f>E13</f>
        <v xml:space="preserve"> </v>
      </c>
      <c r="G89" s="19"/>
      <c r="H89" s="19"/>
      <c r="I89" s="15" t="s">
        <v>26</v>
      </c>
      <c r="J89" s="133" t="str">
        <f>E19</f>
        <v xml:space="preserve"> </v>
      </c>
      <c r="K89" s="19"/>
      <c r="L89" s="40"/>
      <c r="S89" s="19"/>
      <c r="T89" s="19"/>
      <c r="U89" s="19"/>
      <c r="V89" s="19"/>
      <c r="W89" s="19"/>
      <c r="X89" s="19"/>
      <c r="Y89" s="19"/>
      <c r="Z89" s="19"/>
      <c r="AA89" s="19"/>
      <c r="AB89" s="19"/>
      <c r="AC89" s="19"/>
      <c r="AD89" s="19"/>
      <c r="AE89" s="19"/>
    </row>
    <row r="90" spans="1:47" s="25" customFormat="1" ht="15.25" customHeight="1" x14ac:dyDescent="0.2">
      <c r="A90" s="19"/>
      <c r="B90" s="20"/>
      <c r="C90" s="15" t="s">
        <v>25</v>
      </c>
      <c r="D90" s="19"/>
      <c r="E90" s="19"/>
      <c r="F90" s="16" t="str">
        <f>IF(E16="","",E16)</f>
        <v xml:space="preserve"> </v>
      </c>
      <c r="G90" s="19"/>
      <c r="H90" s="19"/>
      <c r="I90" s="15" t="s">
        <v>28</v>
      </c>
      <c r="J90" s="133" t="str">
        <f>E22</f>
        <v xml:space="preserve"> </v>
      </c>
      <c r="K90" s="19"/>
      <c r="L90" s="40"/>
      <c r="S90" s="19"/>
      <c r="T90" s="19"/>
      <c r="U90" s="19"/>
      <c r="V90" s="19"/>
      <c r="W90" s="19"/>
      <c r="X90" s="19"/>
      <c r="Y90" s="19"/>
      <c r="Z90" s="19"/>
      <c r="AA90" s="19"/>
      <c r="AB90" s="19"/>
      <c r="AC90" s="19"/>
      <c r="AD90" s="19"/>
      <c r="AE90" s="19"/>
    </row>
    <row r="91" spans="1:47" s="25" customFormat="1" ht="10.4" customHeight="1" x14ac:dyDescent="0.2">
      <c r="A91" s="19"/>
      <c r="B91" s="20"/>
      <c r="C91" s="19"/>
      <c r="D91" s="19"/>
      <c r="E91" s="19"/>
      <c r="F91" s="19"/>
      <c r="G91" s="19"/>
      <c r="H91" s="19"/>
      <c r="I91" s="19"/>
      <c r="J91" s="19"/>
      <c r="K91" s="19"/>
      <c r="L91" s="40"/>
      <c r="S91" s="19"/>
      <c r="T91" s="19"/>
      <c r="U91" s="19"/>
      <c r="V91" s="19"/>
      <c r="W91" s="19"/>
      <c r="X91" s="19"/>
      <c r="Y91" s="19"/>
      <c r="Z91" s="19"/>
      <c r="AA91" s="19"/>
      <c r="AB91" s="19"/>
      <c r="AC91" s="19"/>
      <c r="AD91" s="19"/>
      <c r="AE91" s="19"/>
    </row>
    <row r="92" spans="1:47" s="25" customFormat="1" ht="29.25" customHeight="1" x14ac:dyDescent="0.2">
      <c r="A92" s="19"/>
      <c r="B92" s="20"/>
      <c r="C92" s="134" t="s">
        <v>80</v>
      </c>
      <c r="D92" s="124"/>
      <c r="E92" s="124"/>
      <c r="F92" s="124"/>
      <c r="G92" s="124"/>
      <c r="H92" s="124"/>
      <c r="I92" s="124"/>
      <c r="J92" s="135" t="s">
        <v>81</v>
      </c>
      <c r="K92" s="124"/>
      <c r="L92" s="40"/>
      <c r="S92" s="19"/>
      <c r="T92" s="19"/>
      <c r="U92" s="19"/>
      <c r="V92" s="19"/>
      <c r="W92" s="19"/>
      <c r="X92" s="19"/>
      <c r="Y92" s="19"/>
      <c r="Z92" s="19"/>
      <c r="AA92" s="19"/>
      <c r="AB92" s="19"/>
      <c r="AC92" s="19"/>
      <c r="AD92" s="19"/>
      <c r="AE92" s="19"/>
    </row>
    <row r="93" spans="1:47" s="25" customFormat="1" ht="10.4" customHeight="1" x14ac:dyDescent="0.2">
      <c r="A93" s="19"/>
      <c r="B93" s="20"/>
      <c r="C93" s="19"/>
      <c r="D93" s="19"/>
      <c r="E93" s="19"/>
      <c r="F93" s="19"/>
      <c r="G93" s="19"/>
      <c r="H93" s="19"/>
      <c r="I93" s="19"/>
      <c r="J93" s="19"/>
      <c r="K93" s="19"/>
      <c r="L93" s="40"/>
      <c r="S93" s="19"/>
      <c r="T93" s="19"/>
      <c r="U93" s="19"/>
      <c r="V93" s="19"/>
      <c r="W93" s="19"/>
      <c r="X93" s="19"/>
      <c r="Y93" s="19"/>
      <c r="Z93" s="19"/>
      <c r="AA93" s="19"/>
      <c r="AB93" s="19"/>
      <c r="AC93" s="19"/>
      <c r="AD93" s="19"/>
      <c r="AE93" s="19"/>
    </row>
    <row r="94" spans="1:47" s="25" customFormat="1" ht="22.75" customHeight="1" x14ac:dyDescent="0.2">
      <c r="A94" s="19"/>
      <c r="B94" s="20"/>
      <c r="C94" s="136" t="s">
        <v>82</v>
      </c>
      <c r="D94" s="19"/>
      <c r="E94" s="19"/>
      <c r="F94" s="19"/>
      <c r="G94" s="19"/>
      <c r="H94" s="19"/>
      <c r="I94" s="19"/>
      <c r="J94" s="119">
        <f>J121</f>
        <v>0</v>
      </c>
      <c r="K94" s="19"/>
      <c r="L94" s="40"/>
      <c r="S94" s="19"/>
      <c r="T94" s="19"/>
      <c r="U94" s="19"/>
      <c r="V94" s="19"/>
      <c r="W94" s="19"/>
      <c r="X94" s="19"/>
      <c r="Y94" s="19"/>
      <c r="Z94" s="19"/>
      <c r="AA94" s="19"/>
      <c r="AB94" s="19"/>
      <c r="AC94" s="19"/>
      <c r="AD94" s="19"/>
      <c r="AE94" s="19"/>
      <c r="AU94" s="5" t="s">
        <v>83</v>
      </c>
    </row>
    <row r="95" spans="1:47" s="137" customFormat="1" ht="25" customHeight="1" x14ac:dyDescent="0.2">
      <c r="B95" s="138"/>
      <c r="D95" s="139" t="s">
        <v>84</v>
      </c>
      <c r="E95" s="140"/>
      <c r="F95" s="140"/>
      <c r="G95" s="140"/>
      <c r="H95" s="140"/>
      <c r="I95" s="140"/>
      <c r="J95" s="141">
        <f>J122</f>
        <v>0</v>
      </c>
      <c r="L95" s="138"/>
    </row>
    <row r="96" spans="1:47" s="142" customFormat="1" ht="19.899999999999999" customHeight="1" x14ac:dyDescent="0.2">
      <c r="B96" s="143"/>
      <c r="D96" s="144" t="s">
        <v>85</v>
      </c>
      <c r="E96" s="145"/>
      <c r="F96" s="145"/>
      <c r="G96" s="145"/>
      <c r="H96" s="145"/>
      <c r="I96" s="145"/>
      <c r="J96" s="146">
        <f>J123</f>
        <v>0</v>
      </c>
      <c r="L96" s="143"/>
    </row>
    <row r="97" spans="1:31" s="142" customFormat="1" ht="19.899999999999999" customHeight="1" x14ac:dyDescent="0.2">
      <c r="B97" s="143"/>
      <c r="D97" s="144" t="s">
        <v>86</v>
      </c>
      <c r="E97" s="145"/>
      <c r="F97" s="145"/>
      <c r="G97" s="145"/>
      <c r="H97" s="145"/>
      <c r="I97" s="145"/>
      <c r="J97" s="146">
        <f>J186</f>
        <v>0</v>
      </c>
      <c r="L97" s="143"/>
    </row>
    <row r="98" spans="1:31" s="142" customFormat="1" ht="19.899999999999999" customHeight="1" x14ac:dyDescent="0.2">
      <c r="B98" s="143"/>
      <c r="D98" s="144" t="s">
        <v>87</v>
      </c>
      <c r="E98" s="145"/>
      <c r="F98" s="145"/>
      <c r="G98" s="145"/>
      <c r="H98" s="145"/>
      <c r="I98" s="145"/>
      <c r="J98" s="146">
        <f>J207</f>
        <v>0</v>
      </c>
      <c r="L98" s="143"/>
    </row>
    <row r="99" spans="1:31" s="142" customFormat="1" ht="19.899999999999999" customHeight="1" x14ac:dyDescent="0.2">
      <c r="B99" s="143"/>
      <c r="D99" s="144" t="s">
        <v>88</v>
      </c>
      <c r="E99" s="145"/>
      <c r="F99" s="145"/>
      <c r="G99" s="145"/>
      <c r="H99" s="145"/>
      <c r="I99" s="145"/>
      <c r="J99" s="146">
        <f>J223</f>
        <v>0</v>
      </c>
      <c r="L99" s="143"/>
    </row>
    <row r="100" spans="1:31" s="142" customFormat="1" ht="19.899999999999999" customHeight="1" x14ac:dyDescent="0.2">
      <c r="B100" s="143"/>
      <c r="D100" s="144" t="s">
        <v>89</v>
      </c>
      <c r="E100" s="145"/>
      <c r="F100" s="145"/>
      <c r="G100" s="145"/>
      <c r="H100" s="145"/>
      <c r="I100" s="145"/>
      <c r="J100" s="146">
        <f>J275</f>
        <v>0</v>
      </c>
      <c r="L100" s="143"/>
    </row>
    <row r="101" spans="1:31" s="142" customFormat="1" ht="19.899999999999999" customHeight="1" x14ac:dyDescent="0.2">
      <c r="B101" s="143"/>
      <c r="D101" s="144" t="s">
        <v>90</v>
      </c>
      <c r="E101" s="145"/>
      <c r="F101" s="145"/>
      <c r="G101" s="145"/>
      <c r="H101" s="145"/>
      <c r="I101" s="145"/>
      <c r="J101" s="146">
        <f>J302</f>
        <v>0</v>
      </c>
      <c r="L101" s="143"/>
    </row>
    <row r="102" spans="1:31" s="142" customFormat="1" ht="19.899999999999999" customHeight="1" x14ac:dyDescent="0.2">
      <c r="B102" s="143"/>
      <c r="D102" s="144" t="s">
        <v>91</v>
      </c>
      <c r="E102" s="145"/>
      <c r="F102" s="145"/>
      <c r="G102" s="145"/>
      <c r="H102" s="145"/>
      <c r="I102" s="145"/>
      <c r="J102" s="146">
        <f>J399</f>
        <v>0</v>
      </c>
      <c r="L102" s="143"/>
    </row>
    <row r="103" spans="1:31" s="142" customFormat="1" ht="19.899999999999999" customHeight="1" x14ac:dyDescent="0.2">
      <c r="B103" s="143"/>
      <c r="D103" s="144" t="s">
        <v>92</v>
      </c>
      <c r="E103" s="145"/>
      <c r="F103" s="145"/>
      <c r="G103" s="145"/>
      <c r="H103" s="145"/>
      <c r="I103" s="145"/>
      <c r="J103" s="146">
        <f>J413</f>
        <v>0</v>
      </c>
      <c r="L103" s="143"/>
    </row>
    <row r="104" spans="1:31" s="25" customFormat="1" ht="21.75" customHeight="1" x14ac:dyDescent="0.2">
      <c r="A104" s="19"/>
      <c r="B104" s="20"/>
      <c r="C104" s="19"/>
      <c r="D104" s="19"/>
      <c r="E104" s="19"/>
      <c r="F104" s="19"/>
      <c r="G104" s="19"/>
      <c r="H104" s="19"/>
      <c r="I104" s="19"/>
      <c r="J104" s="19"/>
      <c r="K104" s="19"/>
      <c r="L104" s="40"/>
      <c r="S104" s="19"/>
      <c r="T104" s="19"/>
      <c r="U104" s="19"/>
      <c r="V104" s="19"/>
      <c r="W104" s="19"/>
      <c r="X104" s="19"/>
      <c r="Y104" s="19"/>
      <c r="Z104" s="19"/>
      <c r="AA104" s="19"/>
      <c r="AB104" s="19"/>
      <c r="AC104" s="19"/>
      <c r="AD104" s="19"/>
      <c r="AE104" s="19"/>
    </row>
    <row r="105" spans="1:31" s="25" customFormat="1" ht="7" customHeight="1" x14ac:dyDescent="0.2">
      <c r="A105" s="19"/>
      <c r="B105" s="45"/>
      <c r="C105" s="46"/>
      <c r="D105" s="46"/>
      <c r="E105" s="46"/>
      <c r="F105" s="46"/>
      <c r="G105" s="46"/>
      <c r="H105" s="46"/>
      <c r="I105" s="46"/>
      <c r="J105" s="46"/>
      <c r="K105" s="46"/>
      <c r="L105" s="40"/>
      <c r="S105" s="19"/>
      <c r="T105" s="19"/>
      <c r="U105" s="19"/>
      <c r="V105" s="19"/>
      <c r="W105" s="19"/>
      <c r="X105" s="19"/>
      <c r="Y105" s="19"/>
      <c r="Z105" s="19"/>
      <c r="AA105" s="19"/>
      <c r="AB105" s="19"/>
      <c r="AC105" s="19"/>
      <c r="AD105" s="19"/>
      <c r="AE105" s="19"/>
    </row>
    <row r="109" spans="1:31" s="25" customFormat="1" ht="7" customHeight="1" x14ac:dyDescent="0.2">
      <c r="A109" s="19"/>
      <c r="B109" s="47"/>
      <c r="C109" s="48"/>
      <c r="D109" s="48"/>
      <c r="E109" s="48"/>
      <c r="F109" s="48"/>
      <c r="G109" s="48"/>
      <c r="H109" s="48"/>
      <c r="I109" s="48"/>
      <c r="J109" s="48"/>
      <c r="K109" s="48"/>
      <c r="L109" s="40"/>
      <c r="S109" s="19"/>
      <c r="T109" s="19"/>
      <c r="U109" s="19"/>
      <c r="V109" s="19"/>
      <c r="W109" s="19"/>
      <c r="X109" s="19"/>
      <c r="Y109" s="19"/>
      <c r="Z109" s="19"/>
      <c r="AA109" s="19"/>
      <c r="AB109" s="19"/>
      <c r="AC109" s="19"/>
      <c r="AD109" s="19"/>
      <c r="AE109" s="19"/>
    </row>
    <row r="110" spans="1:31" s="25" customFormat="1" ht="25" customHeight="1" x14ac:dyDescent="0.2">
      <c r="A110" s="19"/>
      <c r="B110" s="20"/>
      <c r="C110" s="9" t="s">
        <v>93</v>
      </c>
      <c r="D110" s="19"/>
      <c r="E110" s="19"/>
      <c r="F110" s="19"/>
      <c r="G110" s="19"/>
      <c r="H110" s="19"/>
      <c r="I110" s="19"/>
      <c r="J110" s="19"/>
      <c r="K110" s="19"/>
      <c r="L110" s="40"/>
      <c r="S110" s="19"/>
      <c r="T110" s="19"/>
      <c r="U110" s="19"/>
      <c r="V110" s="19"/>
      <c r="W110" s="19"/>
      <c r="X110" s="19"/>
      <c r="Y110" s="19"/>
      <c r="Z110" s="19"/>
      <c r="AA110" s="19"/>
      <c r="AB110" s="19"/>
      <c r="AC110" s="19"/>
      <c r="AD110" s="19"/>
      <c r="AE110" s="19"/>
    </row>
    <row r="111" spans="1:31" s="25" customFormat="1" ht="7" customHeight="1" x14ac:dyDescent="0.2">
      <c r="A111" s="19"/>
      <c r="B111" s="20"/>
      <c r="C111" s="19"/>
      <c r="D111" s="19"/>
      <c r="E111" s="19"/>
      <c r="F111" s="19"/>
      <c r="G111" s="19"/>
      <c r="H111" s="19"/>
      <c r="I111" s="19"/>
      <c r="J111" s="19"/>
      <c r="K111" s="19"/>
      <c r="L111" s="40"/>
      <c r="S111" s="19"/>
      <c r="T111" s="19"/>
      <c r="U111" s="19"/>
      <c r="V111" s="19"/>
      <c r="W111" s="19"/>
      <c r="X111" s="19"/>
      <c r="Y111" s="19"/>
      <c r="Z111" s="19"/>
      <c r="AA111" s="19"/>
      <c r="AB111" s="19"/>
      <c r="AC111" s="19"/>
      <c r="AD111" s="19"/>
      <c r="AE111" s="19"/>
    </row>
    <row r="112" spans="1:31" s="25" customFormat="1" ht="12" customHeight="1" x14ac:dyDescent="0.2">
      <c r="A112" s="19"/>
      <c r="B112" s="20"/>
      <c r="C112" s="15" t="s">
        <v>14</v>
      </c>
      <c r="D112" s="19"/>
      <c r="E112" s="19"/>
      <c r="F112" s="19"/>
      <c r="G112" s="19"/>
      <c r="H112" s="19"/>
      <c r="I112" s="19"/>
      <c r="J112" s="19"/>
      <c r="K112" s="19"/>
      <c r="L112" s="40"/>
      <c r="S112" s="19"/>
      <c r="T112" s="19"/>
      <c r="U112" s="19"/>
      <c r="V112" s="19"/>
      <c r="W112" s="19"/>
      <c r="X112" s="19"/>
      <c r="Y112" s="19"/>
      <c r="Z112" s="19"/>
      <c r="AA112" s="19"/>
      <c r="AB112" s="19"/>
      <c r="AC112" s="19"/>
      <c r="AD112" s="19"/>
      <c r="AE112" s="19"/>
    </row>
    <row r="113" spans="1:65" s="25" customFormat="1" ht="16.5" customHeight="1" x14ac:dyDescent="0.2">
      <c r="A113" s="19"/>
      <c r="B113" s="20"/>
      <c r="C113" s="19"/>
      <c r="D113" s="19"/>
      <c r="E113" s="54" t="str">
        <f>E7</f>
        <v>Sportovní hala Lysá nad Labem</v>
      </c>
      <c r="F113" s="113"/>
      <c r="G113" s="113"/>
      <c r="H113" s="113"/>
      <c r="I113" s="19"/>
      <c r="J113" s="19"/>
      <c r="K113" s="19"/>
      <c r="L113" s="40"/>
      <c r="S113" s="19"/>
      <c r="T113" s="19"/>
      <c r="U113" s="19"/>
      <c r="V113" s="19"/>
      <c r="W113" s="19"/>
      <c r="X113" s="19"/>
      <c r="Y113" s="19"/>
      <c r="Z113" s="19"/>
      <c r="AA113" s="19"/>
      <c r="AB113" s="19"/>
      <c r="AC113" s="19"/>
      <c r="AD113" s="19"/>
      <c r="AE113" s="19"/>
    </row>
    <row r="114" spans="1:65" s="25" customFormat="1" ht="7" customHeight="1" x14ac:dyDescent="0.2">
      <c r="A114" s="19"/>
      <c r="B114" s="20"/>
      <c r="C114" s="19"/>
      <c r="D114" s="19"/>
      <c r="E114" s="19"/>
      <c r="F114" s="19"/>
      <c r="G114" s="19"/>
      <c r="H114" s="19"/>
      <c r="I114" s="19"/>
      <c r="J114" s="19"/>
      <c r="K114" s="19"/>
      <c r="L114" s="40"/>
      <c r="S114" s="19"/>
      <c r="T114" s="19"/>
      <c r="U114" s="19"/>
      <c r="V114" s="19"/>
      <c r="W114" s="19"/>
      <c r="X114" s="19"/>
      <c r="Y114" s="19"/>
      <c r="Z114" s="19"/>
      <c r="AA114" s="19"/>
      <c r="AB114" s="19"/>
      <c r="AC114" s="19"/>
      <c r="AD114" s="19"/>
      <c r="AE114" s="19"/>
    </row>
    <row r="115" spans="1:65" s="25" customFormat="1" ht="12" customHeight="1" x14ac:dyDescent="0.2">
      <c r="A115" s="19"/>
      <c r="B115" s="20"/>
      <c r="C115" s="15" t="s">
        <v>18</v>
      </c>
      <c r="D115" s="19"/>
      <c r="E115" s="19"/>
      <c r="F115" s="16" t="str">
        <f>F10</f>
        <v xml:space="preserve"> </v>
      </c>
      <c r="G115" s="19"/>
      <c r="H115" s="19"/>
      <c r="I115" s="15" t="s">
        <v>20</v>
      </c>
      <c r="J115" s="132" t="str">
        <f>IF(J10="","",J10)</f>
        <v>12. 5. 2020</v>
      </c>
      <c r="K115" s="19"/>
      <c r="L115" s="40"/>
      <c r="S115" s="19"/>
      <c r="T115" s="19"/>
      <c r="U115" s="19"/>
      <c r="V115" s="19"/>
      <c r="W115" s="19"/>
      <c r="X115" s="19"/>
      <c r="Y115" s="19"/>
      <c r="Z115" s="19"/>
      <c r="AA115" s="19"/>
      <c r="AB115" s="19"/>
      <c r="AC115" s="19"/>
      <c r="AD115" s="19"/>
      <c r="AE115" s="19"/>
    </row>
    <row r="116" spans="1:65" s="25" customFormat="1" ht="7" customHeight="1" x14ac:dyDescent="0.2">
      <c r="A116" s="19"/>
      <c r="B116" s="20"/>
      <c r="C116" s="19"/>
      <c r="D116" s="19"/>
      <c r="E116" s="19"/>
      <c r="F116" s="19"/>
      <c r="G116" s="19"/>
      <c r="H116" s="19"/>
      <c r="I116" s="19"/>
      <c r="J116" s="19"/>
      <c r="K116" s="19"/>
      <c r="L116" s="40"/>
      <c r="S116" s="19"/>
      <c r="T116" s="19"/>
      <c r="U116" s="19"/>
      <c r="V116" s="19"/>
      <c r="W116" s="19"/>
      <c r="X116" s="19"/>
      <c r="Y116" s="19"/>
      <c r="Z116" s="19"/>
      <c r="AA116" s="19"/>
      <c r="AB116" s="19"/>
      <c r="AC116" s="19"/>
      <c r="AD116" s="19"/>
      <c r="AE116" s="19"/>
    </row>
    <row r="117" spans="1:65" s="25" customFormat="1" ht="15.25" customHeight="1" x14ac:dyDescent="0.2">
      <c r="A117" s="19"/>
      <c r="B117" s="20"/>
      <c r="C117" s="15" t="s">
        <v>22</v>
      </c>
      <c r="D117" s="19"/>
      <c r="E117" s="19"/>
      <c r="F117" s="16" t="str">
        <f>E13</f>
        <v xml:space="preserve"> </v>
      </c>
      <c r="G117" s="19"/>
      <c r="H117" s="19"/>
      <c r="I117" s="15" t="s">
        <v>26</v>
      </c>
      <c r="J117" s="133" t="str">
        <f>E19</f>
        <v xml:space="preserve"> </v>
      </c>
      <c r="K117" s="19"/>
      <c r="L117" s="40"/>
      <c r="S117" s="19"/>
      <c r="T117" s="19"/>
      <c r="U117" s="19"/>
      <c r="V117" s="19"/>
      <c r="W117" s="19"/>
      <c r="X117" s="19"/>
      <c r="Y117" s="19"/>
      <c r="Z117" s="19"/>
      <c r="AA117" s="19"/>
      <c r="AB117" s="19"/>
      <c r="AC117" s="19"/>
      <c r="AD117" s="19"/>
      <c r="AE117" s="19"/>
    </row>
    <row r="118" spans="1:65" s="25" customFormat="1" ht="15.25" customHeight="1" x14ac:dyDescent="0.2">
      <c r="A118" s="19"/>
      <c r="B118" s="20"/>
      <c r="C118" s="15" t="s">
        <v>25</v>
      </c>
      <c r="D118" s="19"/>
      <c r="E118" s="19"/>
      <c r="F118" s="16" t="str">
        <f>IF(E16="","",E16)</f>
        <v xml:space="preserve"> </v>
      </c>
      <c r="G118" s="19"/>
      <c r="H118" s="19"/>
      <c r="I118" s="15" t="s">
        <v>28</v>
      </c>
      <c r="J118" s="133" t="str">
        <f>E22</f>
        <v xml:space="preserve"> </v>
      </c>
      <c r="K118" s="19"/>
      <c r="L118" s="40"/>
      <c r="S118" s="19"/>
      <c r="T118" s="19"/>
      <c r="U118" s="19"/>
      <c r="V118" s="19"/>
      <c r="W118" s="19"/>
      <c r="X118" s="19"/>
      <c r="Y118" s="19"/>
      <c r="Z118" s="19"/>
      <c r="AA118" s="19"/>
      <c r="AB118" s="19"/>
      <c r="AC118" s="19"/>
      <c r="AD118" s="19"/>
      <c r="AE118" s="19"/>
    </row>
    <row r="119" spans="1:65" s="25" customFormat="1" ht="10.4" customHeight="1" x14ac:dyDescent="0.2">
      <c r="A119" s="19"/>
      <c r="B119" s="20"/>
      <c r="C119" s="19"/>
      <c r="D119" s="19"/>
      <c r="E119" s="19"/>
      <c r="F119" s="19"/>
      <c r="G119" s="19"/>
      <c r="H119" s="19"/>
      <c r="I119" s="19"/>
      <c r="J119" s="19"/>
      <c r="K119" s="19"/>
      <c r="L119" s="40"/>
      <c r="S119" s="19"/>
      <c r="T119" s="19"/>
      <c r="U119" s="19"/>
      <c r="V119" s="19"/>
      <c r="W119" s="19"/>
      <c r="X119" s="19"/>
      <c r="Y119" s="19"/>
      <c r="Z119" s="19"/>
      <c r="AA119" s="19"/>
      <c r="AB119" s="19"/>
      <c r="AC119" s="19"/>
      <c r="AD119" s="19"/>
      <c r="AE119" s="19"/>
    </row>
    <row r="120" spans="1:65" s="154" customFormat="1" ht="29.25" customHeight="1" x14ac:dyDescent="0.2">
      <c r="A120" s="147"/>
      <c r="B120" s="148"/>
      <c r="C120" s="149" t="s">
        <v>94</v>
      </c>
      <c r="D120" s="150" t="s">
        <v>55</v>
      </c>
      <c r="E120" s="150" t="s">
        <v>51</v>
      </c>
      <c r="F120" s="150" t="s">
        <v>52</v>
      </c>
      <c r="G120" s="150" t="s">
        <v>95</v>
      </c>
      <c r="H120" s="150" t="s">
        <v>96</v>
      </c>
      <c r="I120" s="150" t="s">
        <v>97</v>
      </c>
      <c r="J120" s="151" t="s">
        <v>81</v>
      </c>
      <c r="K120" s="152" t="s">
        <v>98</v>
      </c>
      <c r="L120" s="153"/>
      <c r="M120" s="75" t="s">
        <v>1</v>
      </c>
      <c r="N120" s="76" t="s">
        <v>34</v>
      </c>
      <c r="O120" s="76" t="s">
        <v>99</v>
      </c>
      <c r="P120" s="76" t="s">
        <v>100</v>
      </c>
      <c r="Q120" s="76" t="s">
        <v>101</v>
      </c>
      <c r="R120" s="76" t="s">
        <v>102</v>
      </c>
      <c r="S120" s="76" t="s">
        <v>103</v>
      </c>
      <c r="T120" s="77" t="s">
        <v>104</v>
      </c>
      <c r="U120" s="147"/>
      <c r="V120" s="147"/>
      <c r="W120" s="147"/>
      <c r="X120" s="147"/>
      <c r="Y120" s="147"/>
      <c r="Z120" s="147"/>
      <c r="AA120" s="147"/>
      <c r="AB120" s="147"/>
      <c r="AC120" s="147"/>
      <c r="AD120" s="147"/>
      <c r="AE120" s="147"/>
    </row>
    <row r="121" spans="1:65" s="25" customFormat="1" ht="22.75" customHeight="1" x14ac:dyDescent="0.35">
      <c r="A121" s="19"/>
      <c r="B121" s="20"/>
      <c r="C121" s="83" t="s">
        <v>105</v>
      </c>
      <c r="D121" s="19"/>
      <c r="E121" s="19"/>
      <c r="F121" s="19"/>
      <c r="G121" s="19"/>
      <c r="H121" s="19"/>
      <c r="I121" s="19"/>
      <c r="J121" s="155">
        <f>BK121</f>
        <v>0</v>
      </c>
      <c r="K121" s="19"/>
      <c r="L121" s="20"/>
      <c r="M121" s="78"/>
      <c r="N121" s="62"/>
      <c r="O121" s="79"/>
      <c r="P121" s="156">
        <f>P122</f>
        <v>5464.7393060000004</v>
      </c>
      <c r="Q121" s="79"/>
      <c r="R121" s="156">
        <f>R122</f>
        <v>5878.3494212000005</v>
      </c>
      <c r="S121" s="79"/>
      <c r="T121" s="157">
        <f>T122</f>
        <v>50.41292</v>
      </c>
      <c r="U121" s="19"/>
      <c r="V121" s="19"/>
      <c r="W121" s="19"/>
      <c r="X121" s="19"/>
      <c r="Y121" s="19"/>
      <c r="Z121" s="19"/>
      <c r="AA121" s="19"/>
      <c r="AB121" s="19"/>
      <c r="AC121" s="19"/>
      <c r="AD121" s="19"/>
      <c r="AE121" s="19"/>
      <c r="AT121" s="5" t="s">
        <v>69</v>
      </c>
      <c r="AU121" s="5" t="s">
        <v>83</v>
      </c>
      <c r="BK121" s="158">
        <f>BK122</f>
        <v>0</v>
      </c>
    </row>
    <row r="122" spans="1:65" s="159" customFormat="1" ht="25.9" customHeight="1" x14ac:dyDescent="0.35">
      <c r="B122" s="160"/>
      <c r="D122" s="161" t="s">
        <v>69</v>
      </c>
      <c r="E122" s="162" t="s">
        <v>106</v>
      </c>
      <c r="F122" s="162" t="s">
        <v>107</v>
      </c>
      <c r="J122" s="163">
        <f>BK122</f>
        <v>0</v>
      </c>
      <c r="L122" s="160"/>
      <c r="M122" s="164"/>
      <c r="N122" s="165"/>
      <c r="O122" s="165"/>
      <c r="P122" s="166">
        <f>P123+P186+P207+P223+P275+P302+P399+P413</f>
        <v>5464.7393060000004</v>
      </c>
      <c r="Q122" s="165"/>
      <c r="R122" s="166">
        <f>R123+R186+R207+R223+R275+R302+R399+R413</f>
        <v>5878.3494212000005</v>
      </c>
      <c r="S122" s="165"/>
      <c r="T122" s="167">
        <f>T123+T186+T207+T223+T275+T302+T399+T413</f>
        <v>50.41292</v>
      </c>
      <c r="AR122" s="161" t="s">
        <v>75</v>
      </c>
      <c r="AT122" s="168" t="s">
        <v>69</v>
      </c>
      <c r="AU122" s="168" t="s">
        <v>70</v>
      </c>
      <c r="AY122" s="161" t="s">
        <v>108</v>
      </c>
      <c r="BK122" s="169">
        <f>BK123+BK186+BK207+BK223+BK275+BK302+BK399+BK413</f>
        <v>0</v>
      </c>
    </row>
    <row r="123" spans="1:65" s="159" customFormat="1" ht="22.75" customHeight="1" x14ac:dyDescent="0.25">
      <c r="B123" s="160"/>
      <c r="D123" s="161" t="s">
        <v>69</v>
      </c>
      <c r="E123" s="170" t="s">
        <v>75</v>
      </c>
      <c r="F123" s="170" t="s">
        <v>109</v>
      </c>
      <c r="J123" s="171">
        <f>BK123</f>
        <v>0</v>
      </c>
      <c r="L123" s="160"/>
      <c r="M123" s="164"/>
      <c r="N123" s="165"/>
      <c r="O123" s="165"/>
      <c r="P123" s="166">
        <f>SUM(P124:P185)</f>
        <v>1164.15302</v>
      </c>
      <c r="Q123" s="165"/>
      <c r="R123" s="166">
        <f>SUM(R124:R185)</f>
        <v>3401.1809705999999</v>
      </c>
      <c r="S123" s="165"/>
      <c r="T123" s="167">
        <f>SUM(T124:T185)</f>
        <v>50.41292</v>
      </c>
      <c r="AR123" s="161" t="s">
        <v>75</v>
      </c>
      <c r="AT123" s="168" t="s">
        <v>69</v>
      </c>
      <c r="AU123" s="168" t="s">
        <v>75</v>
      </c>
      <c r="AY123" s="161" t="s">
        <v>108</v>
      </c>
      <c r="BK123" s="169">
        <f>SUM(BK124:BK185)</f>
        <v>0</v>
      </c>
    </row>
    <row r="124" spans="1:65" s="25" customFormat="1" ht="16.5" customHeight="1" x14ac:dyDescent="0.2">
      <c r="A124" s="19"/>
      <c r="B124" s="20"/>
      <c r="C124" s="172" t="s">
        <v>75</v>
      </c>
      <c r="D124" s="172" t="s">
        <v>110</v>
      </c>
      <c r="E124" s="173" t="s">
        <v>111</v>
      </c>
      <c r="F124" s="174" t="s">
        <v>112</v>
      </c>
      <c r="G124" s="175" t="s">
        <v>113</v>
      </c>
      <c r="H124" s="176">
        <v>382.64</v>
      </c>
      <c r="I124" s="111"/>
      <c r="J124" s="177">
        <f>ROUND(I124*H124,2)</f>
        <v>0</v>
      </c>
      <c r="K124" s="178"/>
      <c r="L124" s="20"/>
      <c r="M124" s="179" t="s">
        <v>1</v>
      </c>
      <c r="N124" s="180" t="s">
        <v>35</v>
      </c>
      <c r="O124" s="181">
        <v>1.2999999999999999E-2</v>
      </c>
      <c r="P124" s="181">
        <f>O124*H124</f>
        <v>4.9743199999999996</v>
      </c>
      <c r="Q124" s="181">
        <v>9.0000000000000006E-5</v>
      </c>
      <c r="R124" s="181">
        <f>Q124*H124</f>
        <v>3.4437599999999999E-2</v>
      </c>
      <c r="S124" s="181">
        <v>0.128</v>
      </c>
      <c r="T124" s="182">
        <f>S124*H124</f>
        <v>48.977919999999997</v>
      </c>
      <c r="U124" s="19"/>
      <c r="V124" s="19"/>
      <c r="W124" s="19"/>
      <c r="X124" s="19"/>
      <c r="Y124" s="19"/>
      <c r="Z124" s="19"/>
      <c r="AA124" s="19"/>
      <c r="AB124" s="19"/>
      <c r="AC124" s="19"/>
      <c r="AD124" s="19"/>
      <c r="AE124" s="19"/>
      <c r="AR124" s="183" t="s">
        <v>114</v>
      </c>
      <c r="AT124" s="183" t="s">
        <v>110</v>
      </c>
      <c r="AU124" s="183" t="s">
        <v>77</v>
      </c>
      <c r="AY124" s="5" t="s">
        <v>108</v>
      </c>
      <c r="BE124" s="184">
        <f>IF(N124="základní",J124,0)</f>
        <v>0</v>
      </c>
      <c r="BF124" s="184">
        <f>IF(N124="snížená",J124,0)</f>
        <v>0</v>
      </c>
      <c r="BG124" s="184">
        <f>IF(N124="zákl. přenesená",J124,0)</f>
        <v>0</v>
      </c>
      <c r="BH124" s="184">
        <f>IF(N124="sníž. přenesená",J124,0)</f>
        <v>0</v>
      </c>
      <c r="BI124" s="184">
        <f>IF(N124="nulová",J124,0)</f>
        <v>0</v>
      </c>
      <c r="BJ124" s="5" t="s">
        <v>75</v>
      </c>
      <c r="BK124" s="184">
        <f>ROUND(I124*H124,2)</f>
        <v>0</v>
      </c>
      <c r="BL124" s="5" t="s">
        <v>114</v>
      </c>
      <c r="BM124" s="183" t="s">
        <v>115</v>
      </c>
    </row>
    <row r="125" spans="1:65" s="25" customFormat="1" ht="18" x14ac:dyDescent="0.2">
      <c r="A125" s="19"/>
      <c r="B125" s="20"/>
      <c r="C125" s="19"/>
      <c r="D125" s="185" t="s">
        <v>116</v>
      </c>
      <c r="E125" s="19"/>
      <c r="F125" s="186" t="s">
        <v>117</v>
      </c>
      <c r="G125" s="19"/>
      <c r="H125" s="19"/>
      <c r="I125" s="19"/>
      <c r="J125" s="19"/>
      <c r="K125" s="19"/>
      <c r="L125" s="20"/>
      <c r="M125" s="187"/>
      <c r="N125" s="188"/>
      <c r="O125" s="66"/>
      <c r="P125" s="66"/>
      <c r="Q125" s="66"/>
      <c r="R125" s="66"/>
      <c r="S125" s="66"/>
      <c r="T125" s="67"/>
      <c r="U125" s="19"/>
      <c r="V125" s="19"/>
      <c r="W125" s="19"/>
      <c r="X125" s="19"/>
      <c r="Y125" s="19"/>
      <c r="Z125" s="19"/>
      <c r="AA125" s="19"/>
      <c r="AB125" s="19"/>
      <c r="AC125" s="19"/>
      <c r="AD125" s="19"/>
      <c r="AE125" s="19"/>
      <c r="AT125" s="5" t="s">
        <v>116</v>
      </c>
      <c r="AU125" s="5" t="s">
        <v>77</v>
      </c>
    </row>
    <row r="126" spans="1:65" s="25" customFormat="1" ht="108" x14ac:dyDescent="0.2">
      <c r="A126" s="19"/>
      <c r="B126" s="20"/>
      <c r="C126" s="19"/>
      <c r="D126" s="185" t="s">
        <v>118</v>
      </c>
      <c r="E126" s="19"/>
      <c r="F126" s="189" t="s">
        <v>119</v>
      </c>
      <c r="G126" s="19"/>
      <c r="H126" s="19"/>
      <c r="I126" s="19"/>
      <c r="J126" s="19"/>
      <c r="K126" s="19"/>
      <c r="L126" s="20"/>
      <c r="M126" s="187"/>
      <c r="N126" s="188"/>
      <c r="O126" s="66"/>
      <c r="P126" s="66"/>
      <c r="Q126" s="66"/>
      <c r="R126" s="66"/>
      <c r="S126" s="66"/>
      <c r="T126" s="67"/>
      <c r="U126" s="19"/>
      <c r="V126" s="19"/>
      <c r="W126" s="19"/>
      <c r="X126" s="19"/>
      <c r="Y126" s="19"/>
      <c r="Z126" s="19"/>
      <c r="AA126" s="19"/>
      <c r="AB126" s="19"/>
      <c r="AC126" s="19"/>
      <c r="AD126" s="19"/>
      <c r="AE126" s="19"/>
      <c r="AT126" s="5" t="s">
        <v>118</v>
      </c>
      <c r="AU126" s="5" t="s">
        <v>77</v>
      </c>
    </row>
    <row r="127" spans="1:65" s="190" customFormat="1" x14ac:dyDescent="0.2">
      <c r="B127" s="191"/>
      <c r="D127" s="185" t="s">
        <v>120</v>
      </c>
      <c r="E127" s="192" t="s">
        <v>1</v>
      </c>
      <c r="F127" s="193" t="s">
        <v>121</v>
      </c>
      <c r="H127" s="194">
        <v>382.64</v>
      </c>
      <c r="L127" s="191"/>
      <c r="M127" s="195"/>
      <c r="N127" s="196"/>
      <c r="O127" s="196"/>
      <c r="P127" s="196"/>
      <c r="Q127" s="196"/>
      <c r="R127" s="196"/>
      <c r="S127" s="196"/>
      <c r="T127" s="197"/>
      <c r="AT127" s="192" t="s">
        <v>120</v>
      </c>
      <c r="AU127" s="192" t="s">
        <v>77</v>
      </c>
      <c r="AV127" s="190" t="s">
        <v>77</v>
      </c>
      <c r="AW127" s="190" t="s">
        <v>27</v>
      </c>
      <c r="AX127" s="190" t="s">
        <v>75</v>
      </c>
      <c r="AY127" s="192" t="s">
        <v>108</v>
      </c>
    </row>
    <row r="128" spans="1:65" s="25" customFormat="1" ht="16.5" customHeight="1" x14ac:dyDescent="0.2">
      <c r="A128" s="19"/>
      <c r="B128" s="20"/>
      <c r="C128" s="172" t="s">
        <v>77</v>
      </c>
      <c r="D128" s="172" t="s">
        <v>110</v>
      </c>
      <c r="E128" s="173" t="s">
        <v>122</v>
      </c>
      <c r="F128" s="174" t="s">
        <v>123</v>
      </c>
      <c r="G128" s="175" t="s">
        <v>124</v>
      </c>
      <c r="H128" s="176">
        <v>7</v>
      </c>
      <c r="I128" s="111"/>
      <c r="J128" s="177">
        <f>ROUND(I128*H128,2)</f>
        <v>0</v>
      </c>
      <c r="K128" s="178"/>
      <c r="L128" s="20"/>
      <c r="M128" s="179" t="s">
        <v>1</v>
      </c>
      <c r="N128" s="180" t="s">
        <v>35</v>
      </c>
      <c r="O128" s="181">
        <v>0.13300000000000001</v>
      </c>
      <c r="P128" s="181">
        <f>O128*H128</f>
        <v>0.93100000000000005</v>
      </c>
      <c r="Q128" s="181">
        <v>0</v>
      </c>
      <c r="R128" s="181">
        <f>Q128*H128</f>
        <v>0</v>
      </c>
      <c r="S128" s="181">
        <v>0.20499999999999999</v>
      </c>
      <c r="T128" s="182">
        <f>S128*H128</f>
        <v>1.4349999999999998</v>
      </c>
      <c r="U128" s="19"/>
      <c r="V128" s="19"/>
      <c r="W128" s="19"/>
      <c r="X128" s="19"/>
      <c r="Y128" s="19"/>
      <c r="Z128" s="19"/>
      <c r="AA128" s="19"/>
      <c r="AB128" s="19"/>
      <c r="AC128" s="19"/>
      <c r="AD128" s="19"/>
      <c r="AE128" s="19"/>
      <c r="AR128" s="183" t="s">
        <v>114</v>
      </c>
      <c r="AT128" s="183" t="s">
        <v>110</v>
      </c>
      <c r="AU128" s="183" t="s">
        <v>77</v>
      </c>
      <c r="AY128" s="5" t="s">
        <v>108</v>
      </c>
      <c r="BE128" s="184">
        <f>IF(N128="základní",J128,0)</f>
        <v>0</v>
      </c>
      <c r="BF128" s="184">
        <f>IF(N128="snížená",J128,0)</f>
        <v>0</v>
      </c>
      <c r="BG128" s="184">
        <f>IF(N128="zákl. přenesená",J128,0)</f>
        <v>0</v>
      </c>
      <c r="BH128" s="184">
        <f>IF(N128="sníž. přenesená",J128,0)</f>
        <v>0</v>
      </c>
      <c r="BI128" s="184">
        <f>IF(N128="nulová",J128,0)</f>
        <v>0</v>
      </c>
      <c r="BJ128" s="5" t="s">
        <v>75</v>
      </c>
      <c r="BK128" s="184">
        <f>ROUND(I128*H128,2)</f>
        <v>0</v>
      </c>
      <c r="BL128" s="5" t="s">
        <v>114</v>
      </c>
      <c r="BM128" s="183" t="s">
        <v>125</v>
      </c>
    </row>
    <row r="129" spans="1:65" s="25" customFormat="1" ht="18" x14ac:dyDescent="0.2">
      <c r="A129" s="19"/>
      <c r="B129" s="20"/>
      <c r="C129" s="19"/>
      <c r="D129" s="185" t="s">
        <v>116</v>
      </c>
      <c r="E129" s="19"/>
      <c r="F129" s="186" t="s">
        <v>126</v>
      </c>
      <c r="G129" s="19"/>
      <c r="H129" s="19"/>
      <c r="I129" s="19"/>
      <c r="J129" s="19"/>
      <c r="K129" s="19"/>
      <c r="L129" s="20"/>
      <c r="M129" s="187"/>
      <c r="N129" s="188"/>
      <c r="O129" s="66"/>
      <c r="P129" s="66"/>
      <c r="Q129" s="66"/>
      <c r="R129" s="66"/>
      <c r="S129" s="66"/>
      <c r="T129" s="67"/>
      <c r="U129" s="19"/>
      <c r="V129" s="19"/>
      <c r="W129" s="19"/>
      <c r="X129" s="19"/>
      <c r="Y129" s="19"/>
      <c r="Z129" s="19"/>
      <c r="AA129" s="19"/>
      <c r="AB129" s="19"/>
      <c r="AC129" s="19"/>
      <c r="AD129" s="19"/>
      <c r="AE129" s="19"/>
      <c r="AT129" s="5" t="s">
        <v>116</v>
      </c>
      <c r="AU129" s="5" t="s">
        <v>77</v>
      </c>
    </row>
    <row r="130" spans="1:65" s="25" customFormat="1" ht="81" x14ac:dyDescent="0.2">
      <c r="A130" s="19"/>
      <c r="B130" s="20"/>
      <c r="C130" s="19"/>
      <c r="D130" s="185" t="s">
        <v>118</v>
      </c>
      <c r="E130" s="19"/>
      <c r="F130" s="189" t="s">
        <v>127</v>
      </c>
      <c r="G130" s="19"/>
      <c r="H130" s="19"/>
      <c r="I130" s="19"/>
      <c r="J130" s="19"/>
      <c r="K130" s="19"/>
      <c r="L130" s="20"/>
      <c r="M130" s="187"/>
      <c r="N130" s="188"/>
      <c r="O130" s="66"/>
      <c r="P130" s="66"/>
      <c r="Q130" s="66"/>
      <c r="R130" s="66"/>
      <c r="S130" s="66"/>
      <c r="T130" s="67"/>
      <c r="U130" s="19"/>
      <c r="V130" s="19"/>
      <c r="W130" s="19"/>
      <c r="X130" s="19"/>
      <c r="Y130" s="19"/>
      <c r="Z130" s="19"/>
      <c r="AA130" s="19"/>
      <c r="AB130" s="19"/>
      <c r="AC130" s="19"/>
      <c r="AD130" s="19"/>
      <c r="AE130" s="19"/>
      <c r="AT130" s="5" t="s">
        <v>118</v>
      </c>
      <c r="AU130" s="5" t="s">
        <v>77</v>
      </c>
    </row>
    <row r="131" spans="1:65" s="190" customFormat="1" x14ac:dyDescent="0.2">
      <c r="B131" s="191"/>
      <c r="D131" s="185" t="s">
        <v>120</v>
      </c>
      <c r="E131" s="192" t="s">
        <v>1</v>
      </c>
      <c r="F131" s="193" t="s">
        <v>128</v>
      </c>
      <c r="H131" s="194">
        <v>7</v>
      </c>
      <c r="L131" s="191"/>
      <c r="M131" s="195"/>
      <c r="N131" s="196"/>
      <c r="O131" s="196"/>
      <c r="P131" s="196"/>
      <c r="Q131" s="196"/>
      <c r="R131" s="196"/>
      <c r="S131" s="196"/>
      <c r="T131" s="197"/>
      <c r="AT131" s="192" t="s">
        <v>120</v>
      </c>
      <c r="AU131" s="192" t="s">
        <v>77</v>
      </c>
      <c r="AV131" s="190" t="s">
        <v>77</v>
      </c>
      <c r="AW131" s="190" t="s">
        <v>27</v>
      </c>
      <c r="AX131" s="190" t="s">
        <v>75</v>
      </c>
      <c r="AY131" s="192" t="s">
        <v>108</v>
      </c>
    </row>
    <row r="132" spans="1:65" s="25" customFormat="1" ht="16.5" customHeight="1" x14ac:dyDescent="0.2">
      <c r="A132" s="19"/>
      <c r="B132" s="20"/>
      <c r="C132" s="172" t="s">
        <v>129</v>
      </c>
      <c r="D132" s="172" t="s">
        <v>110</v>
      </c>
      <c r="E132" s="173" t="s">
        <v>130</v>
      </c>
      <c r="F132" s="174" t="s">
        <v>131</v>
      </c>
      <c r="G132" s="175" t="s">
        <v>132</v>
      </c>
      <c r="H132" s="176">
        <v>3045.32</v>
      </c>
      <c r="I132" s="111"/>
      <c r="J132" s="177">
        <f>ROUND(I132*H132,2)</f>
        <v>0</v>
      </c>
      <c r="K132" s="178"/>
      <c r="L132" s="20"/>
      <c r="M132" s="179" t="s">
        <v>1</v>
      </c>
      <c r="N132" s="180" t="s">
        <v>35</v>
      </c>
      <c r="O132" s="181">
        <v>8.5999999999999993E-2</v>
      </c>
      <c r="P132" s="181">
        <f>O132*H132</f>
        <v>261.89751999999999</v>
      </c>
      <c r="Q132" s="181">
        <v>0</v>
      </c>
      <c r="R132" s="181">
        <f>Q132*H132</f>
        <v>0</v>
      </c>
      <c r="S132" s="181">
        <v>0</v>
      </c>
      <c r="T132" s="182">
        <f>S132*H132</f>
        <v>0</v>
      </c>
      <c r="U132" s="19"/>
      <c r="V132" s="19"/>
      <c r="W132" s="19"/>
      <c r="X132" s="19"/>
      <c r="Y132" s="19"/>
      <c r="Z132" s="19"/>
      <c r="AA132" s="19"/>
      <c r="AB132" s="19"/>
      <c r="AC132" s="19"/>
      <c r="AD132" s="19"/>
      <c r="AE132" s="19"/>
      <c r="AR132" s="183" t="s">
        <v>114</v>
      </c>
      <c r="AT132" s="183" t="s">
        <v>110</v>
      </c>
      <c r="AU132" s="183" t="s">
        <v>77</v>
      </c>
      <c r="AY132" s="5" t="s">
        <v>108</v>
      </c>
      <c r="BE132" s="184">
        <f>IF(N132="základní",J132,0)</f>
        <v>0</v>
      </c>
      <c r="BF132" s="184">
        <f>IF(N132="snížená",J132,0)</f>
        <v>0</v>
      </c>
      <c r="BG132" s="184">
        <f>IF(N132="zákl. přenesená",J132,0)</f>
        <v>0</v>
      </c>
      <c r="BH132" s="184">
        <f>IF(N132="sníž. přenesená",J132,0)</f>
        <v>0</v>
      </c>
      <c r="BI132" s="184">
        <f>IF(N132="nulová",J132,0)</f>
        <v>0</v>
      </c>
      <c r="BJ132" s="5" t="s">
        <v>75</v>
      </c>
      <c r="BK132" s="184">
        <f>ROUND(I132*H132,2)</f>
        <v>0</v>
      </c>
      <c r="BL132" s="5" t="s">
        <v>114</v>
      </c>
      <c r="BM132" s="183" t="s">
        <v>133</v>
      </c>
    </row>
    <row r="133" spans="1:65" s="25" customFormat="1" x14ac:dyDescent="0.2">
      <c r="A133" s="19"/>
      <c r="B133" s="20"/>
      <c r="C133" s="19"/>
      <c r="D133" s="185" t="s">
        <v>116</v>
      </c>
      <c r="E133" s="19"/>
      <c r="F133" s="186" t="s">
        <v>134</v>
      </c>
      <c r="G133" s="19"/>
      <c r="H133" s="19"/>
      <c r="I133" s="19"/>
      <c r="J133" s="19"/>
      <c r="K133" s="19"/>
      <c r="L133" s="20"/>
      <c r="M133" s="187"/>
      <c r="N133" s="188"/>
      <c r="O133" s="66"/>
      <c r="P133" s="66"/>
      <c r="Q133" s="66"/>
      <c r="R133" s="66"/>
      <c r="S133" s="66"/>
      <c r="T133" s="67"/>
      <c r="U133" s="19"/>
      <c r="V133" s="19"/>
      <c r="W133" s="19"/>
      <c r="X133" s="19"/>
      <c r="Y133" s="19"/>
      <c r="Z133" s="19"/>
      <c r="AA133" s="19"/>
      <c r="AB133" s="19"/>
      <c r="AC133" s="19"/>
      <c r="AD133" s="19"/>
      <c r="AE133" s="19"/>
      <c r="AT133" s="5" t="s">
        <v>116</v>
      </c>
      <c r="AU133" s="5" t="s">
        <v>77</v>
      </c>
    </row>
    <row r="134" spans="1:65" s="25" customFormat="1" ht="18" x14ac:dyDescent="0.2">
      <c r="A134" s="19"/>
      <c r="B134" s="20"/>
      <c r="C134" s="19"/>
      <c r="D134" s="185" t="s">
        <v>118</v>
      </c>
      <c r="E134" s="19"/>
      <c r="F134" s="189" t="s">
        <v>135</v>
      </c>
      <c r="G134" s="19"/>
      <c r="H134" s="19"/>
      <c r="I134" s="19"/>
      <c r="J134" s="19"/>
      <c r="K134" s="19"/>
      <c r="L134" s="20"/>
      <c r="M134" s="187"/>
      <c r="N134" s="188"/>
      <c r="O134" s="66"/>
      <c r="P134" s="66"/>
      <c r="Q134" s="66"/>
      <c r="R134" s="66"/>
      <c r="S134" s="66"/>
      <c r="T134" s="67"/>
      <c r="U134" s="19"/>
      <c r="V134" s="19"/>
      <c r="W134" s="19"/>
      <c r="X134" s="19"/>
      <c r="Y134" s="19"/>
      <c r="Z134" s="19"/>
      <c r="AA134" s="19"/>
      <c r="AB134" s="19"/>
      <c r="AC134" s="19"/>
      <c r="AD134" s="19"/>
      <c r="AE134" s="19"/>
      <c r="AT134" s="5" t="s">
        <v>118</v>
      </c>
      <c r="AU134" s="5" t="s">
        <v>77</v>
      </c>
    </row>
    <row r="135" spans="1:65" s="190" customFormat="1" x14ac:dyDescent="0.2">
      <c r="B135" s="191"/>
      <c r="D135" s="185" t="s">
        <v>120</v>
      </c>
      <c r="E135" s="192" t="s">
        <v>1</v>
      </c>
      <c r="F135" s="193" t="s">
        <v>136</v>
      </c>
      <c r="H135" s="194">
        <v>3045.32</v>
      </c>
      <c r="L135" s="191"/>
      <c r="M135" s="195"/>
      <c r="N135" s="196"/>
      <c r="O135" s="196"/>
      <c r="P135" s="196"/>
      <c r="Q135" s="196"/>
      <c r="R135" s="196"/>
      <c r="S135" s="196"/>
      <c r="T135" s="197"/>
      <c r="AT135" s="192" t="s">
        <v>120</v>
      </c>
      <c r="AU135" s="192" t="s">
        <v>77</v>
      </c>
      <c r="AV135" s="190" t="s">
        <v>77</v>
      </c>
      <c r="AW135" s="190" t="s">
        <v>27</v>
      </c>
      <c r="AX135" s="190" t="s">
        <v>75</v>
      </c>
      <c r="AY135" s="192" t="s">
        <v>108</v>
      </c>
    </row>
    <row r="136" spans="1:65" s="25" customFormat="1" ht="16.5" customHeight="1" x14ac:dyDescent="0.2">
      <c r="A136" s="19"/>
      <c r="B136" s="20"/>
      <c r="C136" s="172" t="s">
        <v>114</v>
      </c>
      <c r="D136" s="172" t="s">
        <v>110</v>
      </c>
      <c r="E136" s="173" t="s">
        <v>137</v>
      </c>
      <c r="F136" s="174" t="s">
        <v>138</v>
      </c>
      <c r="G136" s="175" t="s">
        <v>132</v>
      </c>
      <c r="H136" s="176">
        <v>722.66</v>
      </c>
      <c r="I136" s="111"/>
      <c r="J136" s="177">
        <f>ROUND(I136*H136,2)</f>
        <v>0</v>
      </c>
      <c r="K136" s="178"/>
      <c r="L136" s="20"/>
      <c r="M136" s="179" t="s">
        <v>1</v>
      </c>
      <c r="N136" s="180" t="s">
        <v>35</v>
      </c>
      <c r="O136" s="181">
        <v>4.3999999999999997E-2</v>
      </c>
      <c r="P136" s="181">
        <f>O136*H136</f>
        <v>31.797039999999996</v>
      </c>
      <c r="Q136" s="181">
        <v>0</v>
      </c>
      <c r="R136" s="181">
        <f>Q136*H136</f>
        <v>0</v>
      </c>
      <c r="S136" s="181">
        <v>0</v>
      </c>
      <c r="T136" s="182">
        <f>S136*H136</f>
        <v>0</v>
      </c>
      <c r="U136" s="19"/>
      <c r="V136" s="19"/>
      <c r="W136" s="19"/>
      <c r="X136" s="19"/>
      <c r="Y136" s="19"/>
      <c r="Z136" s="19"/>
      <c r="AA136" s="19"/>
      <c r="AB136" s="19"/>
      <c r="AC136" s="19"/>
      <c r="AD136" s="19"/>
      <c r="AE136" s="19"/>
      <c r="AR136" s="183" t="s">
        <v>114</v>
      </c>
      <c r="AT136" s="183" t="s">
        <v>110</v>
      </c>
      <c r="AU136" s="183" t="s">
        <v>77</v>
      </c>
      <c r="AY136" s="5" t="s">
        <v>108</v>
      </c>
      <c r="BE136" s="184">
        <f>IF(N136="základní",J136,0)</f>
        <v>0</v>
      </c>
      <c r="BF136" s="184">
        <f>IF(N136="snížená",J136,0)</f>
        <v>0</v>
      </c>
      <c r="BG136" s="184">
        <f>IF(N136="zákl. přenesená",J136,0)</f>
        <v>0</v>
      </c>
      <c r="BH136" s="184">
        <f>IF(N136="sníž. přenesená",J136,0)</f>
        <v>0</v>
      </c>
      <c r="BI136" s="184">
        <f>IF(N136="nulová",J136,0)</f>
        <v>0</v>
      </c>
      <c r="BJ136" s="5" t="s">
        <v>75</v>
      </c>
      <c r="BK136" s="184">
        <f>ROUND(I136*H136,2)</f>
        <v>0</v>
      </c>
      <c r="BL136" s="5" t="s">
        <v>114</v>
      </c>
      <c r="BM136" s="183" t="s">
        <v>139</v>
      </c>
    </row>
    <row r="137" spans="1:65" s="25" customFormat="1" ht="18" x14ac:dyDescent="0.2">
      <c r="A137" s="19"/>
      <c r="B137" s="20"/>
      <c r="C137" s="19"/>
      <c r="D137" s="185" t="s">
        <v>116</v>
      </c>
      <c r="E137" s="19"/>
      <c r="F137" s="186" t="s">
        <v>140</v>
      </c>
      <c r="G137" s="19"/>
      <c r="H137" s="19"/>
      <c r="I137" s="19"/>
      <c r="J137" s="19"/>
      <c r="K137" s="19"/>
      <c r="L137" s="20"/>
      <c r="M137" s="187"/>
      <c r="N137" s="188"/>
      <c r="O137" s="66"/>
      <c r="P137" s="66"/>
      <c r="Q137" s="66"/>
      <c r="R137" s="66"/>
      <c r="S137" s="66"/>
      <c r="T137" s="67"/>
      <c r="U137" s="19"/>
      <c r="V137" s="19"/>
      <c r="W137" s="19"/>
      <c r="X137" s="19"/>
      <c r="Y137" s="19"/>
      <c r="Z137" s="19"/>
      <c r="AA137" s="19"/>
      <c r="AB137" s="19"/>
      <c r="AC137" s="19"/>
      <c r="AD137" s="19"/>
      <c r="AE137" s="19"/>
      <c r="AT137" s="5" t="s">
        <v>116</v>
      </c>
      <c r="AU137" s="5" t="s">
        <v>77</v>
      </c>
    </row>
    <row r="138" spans="1:65" s="25" customFormat="1" ht="36" x14ac:dyDescent="0.2">
      <c r="A138" s="19"/>
      <c r="B138" s="20"/>
      <c r="C138" s="19"/>
      <c r="D138" s="185" t="s">
        <v>118</v>
      </c>
      <c r="E138" s="19"/>
      <c r="F138" s="189" t="s">
        <v>141</v>
      </c>
      <c r="G138" s="19"/>
      <c r="H138" s="19"/>
      <c r="I138" s="19"/>
      <c r="J138" s="19"/>
      <c r="K138" s="19"/>
      <c r="L138" s="20"/>
      <c r="M138" s="187"/>
      <c r="N138" s="188"/>
      <c r="O138" s="66"/>
      <c r="P138" s="66"/>
      <c r="Q138" s="66"/>
      <c r="R138" s="66"/>
      <c r="S138" s="66"/>
      <c r="T138" s="67"/>
      <c r="U138" s="19"/>
      <c r="V138" s="19"/>
      <c r="W138" s="19"/>
      <c r="X138" s="19"/>
      <c r="Y138" s="19"/>
      <c r="Z138" s="19"/>
      <c r="AA138" s="19"/>
      <c r="AB138" s="19"/>
      <c r="AC138" s="19"/>
      <c r="AD138" s="19"/>
      <c r="AE138" s="19"/>
      <c r="AT138" s="5" t="s">
        <v>118</v>
      </c>
      <c r="AU138" s="5" t="s">
        <v>77</v>
      </c>
    </row>
    <row r="139" spans="1:65" s="190" customFormat="1" x14ac:dyDescent="0.2">
      <c r="B139" s="191"/>
      <c r="D139" s="185" t="s">
        <v>120</v>
      </c>
      <c r="E139" s="192" t="s">
        <v>1</v>
      </c>
      <c r="F139" s="193" t="s">
        <v>142</v>
      </c>
      <c r="H139" s="194">
        <v>722.66</v>
      </c>
      <c r="L139" s="191"/>
      <c r="M139" s="195"/>
      <c r="N139" s="196"/>
      <c r="O139" s="196"/>
      <c r="P139" s="196"/>
      <c r="Q139" s="196"/>
      <c r="R139" s="196"/>
      <c r="S139" s="196"/>
      <c r="T139" s="197"/>
      <c r="AT139" s="192" t="s">
        <v>120</v>
      </c>
      <c r="AU139" s="192" t="s">
        <v>77</v>
      </c>
      <c r="AV139" s="190" t="s">
        <v>77</v>
      </c>
      <c r="AW139" s="190" t="s">
        <v>27</v>
      </c>
      <c r="AX139" s="190" t="s">
        <v>75</v>
      </c>
      <c r="AY139" s="192" t="s">
        <v>108</v>
      </c>
    </row>
    <row r="140" spans="1:65" s="25" customFormat="1" ht="16.5" customHeight="1" x14ac:dyDescent="0.2">
      <c r="A140" s="19"/>
      <c r="B140" s="20"/>
      <c r="C140" s="172" t="s">
        <v>143</v>
      </c>
      <c r="D140" s="172" t="s">
        <v>110</v>
      </c>
      <c r="E140" s="173" t="s">
        <v>144</v>
      </c>
      <c r="F140" s="174" t="s">
        <v>145</v>
      </c>
      <c r="G140" s="175" t="s">
        <v>132</v>
      </c>
      <c r="H140" s="176">
        <v>722.66</v>
      </c>
      <c r="I140" s="111"/>
      <c r="J140" s="177">
        <f>ROUND(I140*H140,2)</f>
        <v>0</v>
      </c>
      <c r="K140" s="178"/>
      <c r="L140" s="20"/>
      <c r="M140" s="179" t="s">
        <v>1</v>
      </c>
      <c r="N140" s="180" t="s">
        <v>35</v>
      </c>
      <c r="O140" s="181">
        <v>8.6999999999999994E-2</v>
      </c>
      <c r="P140" s="181">
        <f>O140*H140</f>
        <v>62.871419999999993</v>
      </c>
      <c r="Q140" s="181">
        <v>0</v>
      </c>
      <c r="R140" s="181">
        <f>Q140*H140</f>
        <v>0</v>
      </c>
      <c r="S140" s="181">
        <v>0</v>
      </c>
      <c r="T140" s="182">
        <f>S140*H140</f>
        <v>0</v>
      </c>
      <c r="U140" s="19"/>
      <c r="V140" s="19"/>
      <c r="W140" s="19"/>
      <c r="X140" s="19"/>
      <c r="Y140" s="19"/>
      <c r="Z140" s="19"/>
      <c r="AA140" s="19"/>
      <c r="AB140" s="19"/>
      <c r="AC140" s="19"/>
      <c r="AD140" s="19"/>
      <c r="AE140" s="19"/>
      <c r="AR140" s="183" t="s">
        <v>114</v>
      </c>
      <c r="AT140" s="183" t="s">
        <v>110</v>
      </c>
      <c r="AU140" s="183" t="s">
        <v>77</v>
      </c>
      <c r="AY140" s="5" t="s">
        <v>108</v>
      </c>
      <c r="BE140" s="184">
        <f>IF(N140="základní",J140,0)</f>
        <v>0</v>
      </c>
      <c r="BF140" s="184">
        <f>IF(N140="snížená",J140,0)</f>
        <v>0</v>
      </c>
      <c r="BG140" s="184">
        <f>IF(N140="zákl. přenesená",J140,0)</f>
        <v>0</v>
      </c>
      <c r="BH140" s="184">
        <f>IF(N140="sníž. přenesená",J140,0)</f>
        <v>0</v>
      </c>
      <c r="BI140" s="184">
        <f>IF(N140="nulová",J140,0)</f>
        <v>0</v>
      </c>
      <c r="BJ140" s="5" t="s">
        <v>75</v>
      </c>
      <c r="BK140" s="184">
        <f>ROUND(I140*H140,2)</f>
        <v>0</v>
      </c>
      <c r="BL140" s="5" t="s">
        <v>114</v>
      </c>
      <c r="BM140" s="183" t="s">
        <v>146</v>
      </c>
    </row>
    <row r="141" spans="1:65" s="25" customFormat="1" ht="18" x14ac:dyDescent="0.2">
      <c r="A141" s="19"/>
      <c r="B141" s="20"/>
      <c r="C141" s="19"/>
      <c r="D141" s="185" t="s">
        <v>116</v>
      </c>
      <c r="E141" s="19"/>
      <c r="F141" s="186" t="s">
        <v>147</v>
      </c>
      <c r="G141" s="19"/>
      <c r="H141" s="19"/>
      <c r="I141" s="19"/>
      <c r="J141" s="19"/>
      <c r="K141" s="19"/>
      <c r="L141" s="20"/>
      <c r="M141" s="187"/>
      <c r="N141" s="188"/>
      <c r="O141" s="66"/>
      <c r="P141" s="66"/>
      <c r="Q141" s="66"/>
      <c r="R141" s="66"/>
      <c r="S141" s="66"/>
      <c r="T141" s="67"/>
      <c r="U141" s="19"/>
      <c r="V141" s="19"/>
      <c r="W141" s="19"/>
      <c r="X141" s="19"/>
      <c r="Y141" s="19"/>
      <c r="Z141" s="19"/>
      <c r="AA141" s="19"/>
      <c r="AB141" s="19"/>
      <c r="AC141" s="19"/>
      <c r="AD141" s="19"/>
      <c r="AE141" s="19"/>
      <c r="AT141" s="5" t="s">
        <v>116</v>
      </c>
      <c r="AU141" s="5" t="s">
        <v>77</v>
      </c>
    </row>
    <row r="142" spans="1:65" s="25" customFormat="1" ht="36" x14ac:dyDescent="0.2">
      <c r="A142" s="19"/>
      <c r="B142" s="20"/>
      <c r="C142" s="19"/>
      <c r="D142" s="185" t="s">
        <v>118</v>
      </c>
      <c r="E142" s="19"/>
      <c r="F142" s="189" t="s">
        <v>141</v>
      </c>
      <c r="G142" s="19"/>
      <c r="H142" s="19"/>
      <c r="I142" s="19"/>
      <c r="J142" s="19"/>
      <c r="K142" s="19"/>
      <c r="L142" s="20"/>
      <c r="M142" s="187"/>
      <c r="N142" s="188"/>
      <c r="O142" s="66"/>
      <c r="P142" s="66"/>
      <c r="Q142" s="66"/>
      <c r="R142" s="66"/>
      <c r="S142" s="66"/>
      <c r="T142" s="67"/>
      <c r="U142" s="19"/>
      <c r="V142" s="19"/>
      <c r="W142" s="19"/>
      <c r="X142" s="19"/>
      <c r="Y142" s="19"/>
      <c r="Z142" s="19"/>
      <c r="AA142" s="19"/>
      <c r="AB142" s="19"/>
      <c r="AC142" s="19"/>
      <c r="AD142" s="19"/>
      <c r="AE142" s="19"/>
      <c r="AT142" s="5" t="s">
        <v>118</v>
      </c>
      <c r="AU142" s="5" t="s">
        <v>77</v>
      </c>
    </row>
    <row r="143" spans="1:65" s="190" customFormat="1" x14ac:dyDescent="0.2">
      <c r="B143" s="191"/>
      <c r="D143" s="185" t="s">
        <v>120</v>
      </c>
      <c r="E143" s="192" t="s">
        <v>1</v>
      </c>
      <c r="F143" s="193" t="s">
        <v>142</v>
      </c>
      <c r="H143" s="194">
        <v>722.66</v>
      </c>
      <c r="L143" s="191"/>
      <c r="M143" s="195"/>
      <c r="N143" s="196"/>
      <c r="O143" s="196"/>
      <c r="P143" s="196"/>
      <c r="Q143" s="196"/>
      <c r="R143" s="196"/>
      <c r="S143" s="196"/>
      <c r="T143" s="197"/>
      <c r="AT143" s="192" t="s">
        <v>120</v>
      </c>
      <c r="AU143" s="192" t="s">
        <v>77</v>
      </c>
      <c r="AV143" s="190" t="s">
        <v>77</v>
      </c>
      <c r="AW143" s="190" t="s">
        <v>27</v>
      </c>
      <c r="AX143" s="190" t="s">
        <v>75</v>
      </c>
      <c r="AY143" s="192" t="s">
        <v>108</v>
      </c>
    </row>
    <row r="144" spans="1:65" s="25" customFormat="1" ht="16.5" customHeight="1" x14ac:dyDescent="0.2">
      <c r="A144" s="19"/>
      <c r="B144" s="20"/>
      <c r="C144" s="172" t="s">
        <v>148</v>
      </c>
      <c r="D144" s="172" t="s">
        <v>110</v>
      </c>
      <c r="E144" s="173" t="s">
        <v>149</v>
      </c>
      <c r="F144" s="174" t="s">
        <v>150</v>
      </c>
      <c r="G144" s="175" t="s">
        <v>132</v>
      </c>
      <c r="H144" s="176">
        <v>722.66</v>
      </c>
      <c r="I144" s="111"/>
      <c r="J144" s="177">
        <f>ROUND(I144*H144,2)</f>
        <v>0</v>
      </c>
      <c r="K144" s="178"/>
      <c r="L144" s="20"/>
      <c r="M144" s="179" t="s">
        <v>1</v>
      </c>
      <c r="N144" s="180" t="s">
        <v>35</v>
      </c>
      <c r="O144" s="181">
        <v>7.1999999999999995E-2</v>
      </c>
      <c r="P144" s="181">
        <f>O144*H144</f>
        <v>52.031519999999993</v>
      </c>
      <c r="Q144" s="181">
        <v>0</v>
      </c>
      <c r="R144" s="181">
        <f>Q144*H144</f>
        <v>0</v>
      </c>
      <c r="S144" s="181">
        <v>0</v>
      </c>
      <c r="T144" s="182">
        <f>S144*H144</f>
        <v>0</v>
      </c>
      <c r="U144" s="19"/>
      <c r="V144" s="19"/>
      <c r="W144" s="19"/>
      <c r="X144" s="19"/>
      <c r="Y144" s="19"/>
      <c r="Z144" s="19"/>
      <c r="AA144" s="19"/>
      <c r="AB144" s="19"/>
      <c r="AC144" s="19"/>
      <c r="AD144" s="19"/>
      <c r="AE144" s="19"/>
      <c r="AR144" s="183" t="s">
        <v>114</v>
      </c>
      <c r="AT144" s="183" t="s">
        <v>110</v>
      </c>
      <c r="AU144" s="183" t="s">
        <v>77</v>
      </c>
      <c r="AY144" s="5" t="s">
        <v>108</v>
      </c>
      <c r="BE144" s="184">
        <f>IF(N144="základní",J144,0)</f>
        <v>0</v>
      </c>
      <c r="BF144" s="184">
        <f>IF(N144="snížená",J144,0)</f>
        <v>0</v>
      </c>
      <c r="BG144" s="184">
        <f>IF(N144="zákl. přenesená",J144,0)</f>
        <v>0</v>
      </c>
      <c r="BH144" s="184">
        <f>IF(N144="sníž. přenesená",J144,0)</f>
        <v>0</v>
      </c>
      <c r="BI144" s="184">
        <f>IF(N144="nulová",J144,0)</f>
        <v>0</v>
      </c>
      <c r="BJ144" s="5" t="s">
        <v>75</v>
      </c>
      <c r="BK144" s="184">
        <f>ROUND(I144*H144,2)</f>
        <v>0</v>
      </c>
      <c r="BL144" s="5" t="s">
        <v>114</v>
      </c>
      <c r="BM144" s="183" t="s">
        <v>151</v>
      </c>
    </row>
    <row r="145" spans="1:65" s="25" customFormat="1" ht="18" x14ac:dyDescent="0.2">
      <c r="A145" s="19"/>
      <c r="B145" s="20"/>
      <c r="C145" s="19"/>
      <c r="D145" s="185" t="s">
        <v>116</v>
      </c>
      <c r="E145" s="19"/>
      <c r="F145" s="186" t="s">
        <v>152</v>
      </c>
      <c r="G145" s="19"/>
      <c r="H145" s="19"/>
      <c r="I145" s="19"/>
      <c r="J145" s="19"/>
      <c r="K145" s="19"/>
      <c r="L145" s="20"/>
      <c r="M145" s="187"/>
      <c r="N145" s="188"/>
      <c r="O145" s="66"/>
      <c r="P145" s="66"/>
      <c r="Q145" s="66"/>
      <c r="R145" s="66"/>
      <c r="S145" s="66"/>
      <c r="T145" s="67"/>
      <c r="U145" s="19"/>
      <c r="V145" s="19"/>
      <c r="W145" s="19"/>
      <c r="X145" s="19"/>
      <c r="Y145" s="19"/>
      <c r="Z145" s="19"/>
      <c r="AA145" s="19"/>
      <c r="AB145" s="19"/>
      <c r="AC145" s="19"/>
      <c r="AD145" s="19"/>
      <c r="AE145" s="19"/>
      <c r="AT145" s="5" t="s">
        <v>116</v>
      </c>
      <c r="AU145" s="5" t="s">
        <v>77</v>
      </c>
    </row>
    <row r="146" spans="1:65" s="25" customFormat="1" ht="54" x14ac:dyDescent="0.2">
      <c r="A146" s="19"/>
      <c r="B146" s="20"/>
      <c r="C146" s="19"/>
      <c r="D146" s="185" t="s">
        <v>118</v>
      </c>
      <c r="E146" s="19"/>
      <c r="F146" s="189" t="s">
        <v>153</v>
      </c>
      <c r="G146" s="19"/>
      <c r="H146" s="19"/>
      <c r="I146" s="19"/>
      <c r="J146" s="19"/>
      <c r="K146" s="19"/>
      <c r="L146" s="20"/>
      <c r="M146" s="187"/>
      <c r="N146" s="188"/>
      <c r="O146" s="66"/>
      <c r="P146" s="66"/>
      <c r="Q146" s="66"/>
      <c r="R146" s="66"/>
      <c r="S146" s="66"/>
      <c r="T146" s="67"/>
      <c r="U146" s="19"/>
      <c r="V146" s="19"/>
      <c r="W146" s="19"/>
      <c r="X146" s="19"/>
      <c r="Y146" s="19"/>
      <c r="Z146" s="19"/>
      <c r="AA146" s="19"/>
      <c r="AB146" s="19"/>
      <c r="AC146" s="19"/>
      <c r="AD146" s="19"/>
      <c r="AE146" s="19"/>
      <c r="AT146" s="5" t="s">
        <v>118</v>
      </c>
      <c r="AU146" s="5" t="s">
        <v>77</v>
      </c>
    </row>
    <row r="147" spans="1:65" s="190" customFormat="1" x14ac:dyDescent="0.2">
      <c r="B147" s="191"/>
      <c r="D147" s="185" t="s">
        <v>120</v>
      </c>
      <c r="E147" s="192" t="s">
        <v>1</v>
      </c>
      <c r="F147" s="193" t="s">
        <v>142</v>
      </c>
      <c r="H147" s="194">
        <v>722.66</v>
      </c>
      <c r="L147" s="191"/>
      <c r="M147" s="195"/>
      <c r="N147" s="196"/>
      <c r="O147" s="196"/>
      <c r="P147" s="196"/>
      <c r="Q147" s="196"/>
      <c r="R147" s="196"/>
      <c r="S147" s="196"/>
      <c r="T147" s="197"/>
      <c r="AT147" s="192" t="s">
        <v>120</v>
      </c>
      <c r="AU147" s="192" t="s">
        <v>77</v>
      </c>
      <c r="AV147" s="190" t="s">
        <v>77</v>
      </c>
      <c r="AW147" s="190" t="s">
        <v>27</v>
      </c>
      <c r="AX147" s="190" t="s">
        <v>75</v>
      </c>
      <c r="AY147" s="192" t="s">
        <v>108</v>
      </c>
    </row>
    <row r="148" spans="1:65" s="25" customFormat="1" ht="16.5" customHeight="1" x14ac:dyDescent="0.2">
      <c r="A148" s="19"/>
      <c r="B148" s="20"/>
      <c r="C148" s="172" t="s">
        <v>154</v>
      </c>
      <c r="D148" s="172" t="s">
        <v>110</v>
      </c>
      <c r="E148" s="173" t="s">
        <v>155</v>
      </c>
      <c r="F148" s="174" t="s">
        <v>156</v>
      </c>
      <c r="G148" s="175" t="s">
        <v>157</v>
      </c>
      <c r="H148" s="176">
        <v>1300.788</v>
      </c>
      <c r="I148" s="111"/>
      <c r="J148" s="177">
        <f>ROUND(I148*H148,2)</f>
        <v>0</v>
      </c>
      <c r="K148" s="178"/>
      <c r="L148" s="20"/>
      <c r="M148" s="179" t="s">
        <v>1</v>
      </c>
      <c r="N148" s="180" t="s">
        <v>35</v>
      </c>
      <c r="O148" s="181">
        <v>0</v>
      </c>
      <c r="P148" s="181">
        <f>O148*H148</f>
        <v>0</v>
      </c>
      <c r="Q148" s="181">
        <v>0</v>
      </c>
      <c r="R148" s="181">
        <f>Q148*H148</f>
        <v>0</v>
      </c>
      <c r="S148" s="181">
        <v>0</v>
      </c>
      <c r="T148" s="182">
        <f>S148*H148</f>
        <v>0</v>
      </c>
      <c r="U148" s="19"/>
      <c r="V148" s="19"/>
      <c r="W148" s="19"/>
      <c r="X148" s="19"/>
      <c r="Y148" s="19"/>
      <c r="Z148" s="19"/>
      <c r="AA148" s="19"/>
      <c r="AB148" s="19"/>
      <c r="AC148" s="19"/>
      <c r="AD148" s="19"/>
      <c r="AE148" s="19"/>
      <c r="AR148" s="183" t="s">
        <v>114</v>
      </c>
      <c r="AT148" s="183" t="s">
        <v>110</v>
      </c>
      <c r="AU148" s="183" t="s">
        <v>77</v>
      </c>
      <c r="AY148" s="5" t="s">
        <v>108</v>
      </c>
      <c r="BE148" s="184">
        <f>IF(N148="základní",J148,0)</f>
        <v>0</v>
      </c>
      <c r="BF148" s="184">
        <f>IF(N148="snížená",J148,0)</f>
        <v>0</v>
      </c>
      <c r="BG148" s="184">
        <f>IF(N148="zákl. přenesená",J148,0)</f>
        <v>0</v>
      </c>
      <c r="BH148" s="184">
        <f>IF(N148="sníž. přenesená",J148,0)</f>
        <v>0</v>
      </c>
      <c r="BI148" s="184">
        <f>IF(N148="nulová",J148,0)</f>
        <v>0</v>
      </c>
      <c r="BJ148" s="5" t="s">
        <v>75</v>
      </c>
      <c r="BK148" s="184">
        <f>ROUND(I148*H148,2)</f>
        <v>0</v>
      </c>
      <c r="BL148" s="5" t="s">
        <v>114</v>
      </c>
      <c r="BM148" s="183" t="s">
        <v>158</v>
      </c>
    </row>
    <row r="149" spans="1:65" s="25" customFormat="1" ht="18" x14ac:dyDescent="0.2">
      <c r="A149" s="19"/>
      <c r="B149" s="20"/>
      <c r="C149" s="19"/>
      <c r="D149" s="185" t="s">
        <v>116</v>
      </c>
      <c r="E149" s="19"/>
      <c r="F149" s="186" t="s">
        <v>159</v>
      </c>
      <c r="G149" s="19"/>
      <c r="H149" s="19"/>
      <c r="I149" s="19"/>
      <c r="J149" s="19"/>
      <c r="K149" s="19"/>
      <c r="L149" s="20"/>
      <c r="M149" s="187"/>
      <c r="N149" s="188"/>
      <c r="O149" s="66"/>
      <c r="P149" s="66"/>
      <c r="Q149" s="66"/>
      <c r="R149" s="66"/>
      <c r="S149" s="66"/>
      <c r="T149" s="67"/>
      <c r="U149" s="19"/>
      <c r="V149" s="19"/>
      <c r="W149" s="19"/>
      <c r="X149" s="19"/>
      <c r="Y149" s="19"/>
      <c r="Z149" s="19"/>
      <c r="AA149" s="19"/>
      <c r="AB149" s="19"/>
      <c r="AC149" s="19"/>
      <c r="AD149" s="19"/>
      <c r="AE149" s="19"/>
      <c r="AT149" s="5" t="s">
        <v>116</v>
      </c>
      <c r="AU149" s="5" t="s">
        <v>77</v>
      </c>
    </row>
    <row r="150" spans="1:65" s="190" customFormat="1" x14ac:dyDescent="0.2">
      <c r="B150" s="191"/>
      <c r="D150" s="185" t="s">
        <v>120</v>
      </c>
      <c r="E150" s="192" t="s">
        <v>1</v>
      </c>
      <c r="F150" s="193" t="s">
        <v>160</v>
      </c>
      <c r="H150" s="194">
        <v>1300.788</v>
      </c>
      <c r="L150" s="191"/>
      <c r="M150" s="195"/>
      <c r="N150" s="196"/>
      <c r="O150" s="196"/>
      <c r="P150" s="196"/>
      <c r="Q150" s="196"/>
      <c r="R150" s="196"/>
      <c r="S150" s="196"/>
      <c r="T150" s="197"/>
      <c r="AT150" s="192" t="s">
        <v>120</v>
      </c>
      <c r="AU150" s="192" t="s">
        <v>77</v>
      </c>
      <c r="AV150" s="190" t="s">
        <v>77</v>
      </c>
      <c r="AW150" s="190" t="s">
        <v>27</v>
      </c>
      <c r="AX150" s="190" t="s">
        <v>75</v>
      </c>
      <c r="AY150" s="192" t="s">
        <v>108</v>
      </c>
    </row>
    <row r="151" spans="1:65" s="25" customFormat="1" ht="16.5" customHeight="1" x14ac:dyDescent="0.2">
      <c r="A151" s="19"/>
      <c r="B151" s="20"/>
      <c r="C151" s="172" t="s">
        <v>161</v>
      </c>
      <c r="D151" s="172" t="s">
        <v>110</v>
      </c>
      <c r="E151" s="173" t="s">
        <v>162</v>
      </c>
      <c r="F151" s="174" t="s">
        <v>163</v>
      </c>
      <c r="G151" s="175" t="s">
        <v>132</v>
      </c>
      <c r="H151" s="176">
        <v>2322.66</v>
      </c>
      <c r="I151" s="111"/>
      <c r="J151" s="177">
        <f>ROUND(I151*H151,2)</f>
        <v>0</v>
      </c>
      <c r="K151" s="178"/>
      <c r="L151" s="20"/>
      <c r="M151" s="179" t="s">
        <v>1</v>
      </c>
      <c r="N151" s="180" t="s">
        <v>35</v>
      </c>
      <c r="O151" s="181">
        <v>8.9999999999999993E-3</v>
      </c>
      <c r="P151" s="181">
        <f>O151*H151</f>
        <v>20.903939999999999</v>
      </c>
      <c r="Q151" s="181">
        <v>0</v>
      </c>
      <c r="R151" s="181">
        <f>Q151*H151</f>
        <v>0</v>
      </c>
      <c r="S151" s="181">
        <v>0</v>
      </c>
      <c r="T151" s="182">
        <f>S151*H151</f>
        <v>0</v>
      </c>
      <c r="U151" s="19"/>
      <c r="V151" s="19"/>
      <c r="W151" s="19"/>
      <c r="X151" s="19"/>
      <c r="Y151" s="19"/>
      <c r="Z151" s="19"/>
      <c r="AA151" s="19"/>
      <c r="AB151" s="19"/>
      <c r="AC151" s="19"/>
      <c r="AD151" s="19"/>
      <c r="AE151" s="19"/>
      <c r="AR151" s="183" t="s">
        <v>114</v>
      </c>
      <c r="AT151" s="183" t="s">
        <v>110</v>
      </c>
      <c r="AU151" s="183" t="s">
        <v>77</v>
      </c>
      <c r="AY151" s="5" t="s">
        <v>108</v>
      </c>
      <c r="BE151" s="184">
        <f>IF(N151="základní",J151,0)</f>
        <v>0</v>
      </c>
      <c r="BF151" s="184">
        <f>IF(N151="snížená",J151,0)</f>
        <v>0</v>
      </c>
      <c r="BG151" s="184">
        <f>IF(N151="zákl. přenesená",J151,0)</f>
        <v>0</v>
      </c>
      <c r="BH151" s="184">
        <f>IF(N151="sníž. přenesená",J151,0)</f>
        <v>0</v>
      </c>
      <c r="BI151" s="184">
        <f>IF(N151="nulová",J151,0)</f>
        <v>0</v>
      </c>
      <c r="BJ151" s="5" t="s">
        <v>75</v>
      </c>
      <c r="BK151" s="184">
        <f>ROUND(I151*H151,2)</f>
        <v>0</v>
      </c>
      <c r="BL151" s="5" t="s">
        <v>114</v>
      </c>
      <c r="BM151" s="183" t="s">
        <v>164</v>
      </c>
    </row>
    <row r="152" spans="1:65" s="25" customFormat="1" x14ac:dyDescent="0.2">
      <c r="A152" s="19"/>
      <c r="B152" s="20"/>
      <c r="C152" s="19"/>
      <c r="D152" s="185" t="s">
        <v>116</v>
      </c>
      <c r="E152" s="19"/>
      <c r="F152" s="186" t="s">
        <v>165</v>
      </c>
      <c r="G152" s="19"/>
      <c r="H152" s="19"/>
      <c r="I152" s="19"/>
      <c r="J152" s="19"/>
      <c r="K152" s="19"/>
      <c r="L152" s="20"/>
      <c r="M152" s="187"/>
      <c r="N152" s="188"/>
      <c r="O152" s="66"/>
      <c r="P152" s="66"/>
      <c r="Q152" s="66"/>
      <c r="R152" s="66"/>
      <c r="S152" s="66"/>
      <c r="T152" s="67"/>
      <c r="U152" s="19"/>
      <c r="V152" s="19"/>
      <c r="W152" s="19"/>
      <c r="X152" s="19"/>
      <c r="Y152" s="19"/>
      <c r="Z152" s="19"/>
      <c r="AA152" s="19"/>
      <c r="AB152" s="19"/>
      <c r="AC152" s="19"/>
      <c r="AD152" s="19"/>
      <c r="AE152" s="19"/>
      <c r="AT152" s="5" t="s">
        <v>116</v>
      </c>
      <c r="AU152" s="5" t="s">
        <v>77</v>
      </c>
    </row>
    <row r="153" spans="1:65" s="25" customFormat="1" ht="63" x14ac:dyDescent="0.2">
      <c r="A153" s="19"/>
      <c r="B153" s="20"/>
      <c r="C153" s="19"/>
      <c r="D153" s="185" t="s">
        <v>118</v>
      </c>
      <c r="E153" s="19"/>
      <c r="F153" s="189" t="s">
        <v>166</v>
      </c>
      <c r="G153" s="19"/>
      <c r="H153" s="19"/>
      <c r="I153" s="19"/>
      <c r="J153" s="19"/>
      <c r="K153" s="19"/>
      <c r="L153" s="20"/>
      <c r="M153" s="187"/>
      <c r="N153" s="188"/>
      <c r="O153" s="66"/>
      <c r="P153" s="66"/>
      <c r="Q153" s="66"/>
      <c r="R153" s="66"/>
      <c r="S153" s="66"/>
      <c r="T153" s="67"/>
      <c r="U153" s="19"/>
      <c r="V153" s="19"/>
      <c r="W153" s="19"/>
      <c r="X153" s="19"/>
      <c r="Y153" s="19"/>
      <c r="Z153" s="19"/>
      <c r="AA153" s="19"/>
      <c r="AB153" s="19"/>
      <c r="AC153" s="19"/>
      <c r="AD153" s="19"/>
      <c r="AE153" s="19"/>
      <c r="AT153" s="5" t="s">
        <v>118</v>
      </c>
      <c r="AU153" s="5" t="s">
        <v>77</v>
      </c>
    </row>
    <row r="154" spans="1:65" s="190" customFormat="1" x14ac:dyDescent="0.2">
      <c r="B154" s="191"/>
      <c r="D154" s="185" t="s">
        <v>120</v>
      </c>
      <c r="E154" s="192" t="s">
        <v>1</v>
      </c>
      <c r="F154" s="193" t="s">
        <v>167</v>
      </c>
      <c r="H154" s="194">
        <v>2322.66</v>
      </c>
      <c r="L154" s="191"/>
      <c r="M154" s="195"/>
      <c r="N154" s="196"/>
      <c r="O154" s="196"/>
      <c r="P154" s="196"/>
      <c r="Q154" s="196"/>
      <c r="R154" s="196"/>
      <c r="S154" s="196"/>
      <c r="T154" s="197"/>
      <c r="AT154" s="192" t="s">
        <v>120</v>
      </c>
      <c r="AU154" s="192" t="s">
        <v>77</v>
      </c>
      <c r="AV154" s="190" t="s">
        <v>77</v>
      </c>
      <c r="AW154" s="190" t="s">
        <v>27</v>
      </c>
      <c r="AX154" s="190" t="s">
        <v>75</v>
      </c>
      <c r="AY154" s="192" t="s">
        <v>108</v>
      </c>
    </row>
    <row r="155" spans="1:65" s="25" customFormat="1" ht="16.5" customHeight="1" x14ac:dyDescent="0.2">
      <c r="A155" s="19"/>
      <c r="B155" s="20"/>
      <c r="C155" s="172" t="s">
        <v>168</v>
      </c>
      <c r="D155" s="172" t="s">
        <v>110</v>
      </c>
      <c r="E155" s="173" t="s">
        <v>169</v>
      </c>
      <c r="F155" s="174" t="s">
        <v>170</v>
      </c>
      <c r="G155" s="175" t="s">
        <v>157</v>
      </c>
      <c r="H155" s="176">
        <v>649.60199999999998</v>
      </c>
      <c r="I155" s="111"/>
      <c r="J155" s="177">
        <f>ROUND(I155*H155,2)</f>
        <v>0</v>
      </c>
      <c r="K155" s="178"/>
      <c r="L155" s="20"/>
      <c r="M155" s="179" t="s">
        <v>1</v>
      </c>
      <c r="N155" s="180" t="s">
        <v>35</v>
      </c>
      <c r="O155" s="181">
        <v>0.03</v>
      </c>
      <c r="P155" s="181">
        <f>O155*H155</f>
        <v>19.488059999999997</v>
      </c>
      <c r="Q155" s="181">
        <v>0</v>
      </c>
      <c r="R155" s="181">
        <f>Q155*H155</f>
        <v>0</v>
      </c>
      <c r="S155" s="181">
        <v>0</v>
      </c>
      <c r="T155" s="182">
        <f>S155*H155</f>
        <v>0</v>
      </c>
      <c r="U155" s="19"/>
      <c r="V155" s="19"/>
      <c r="W155" s="19"/>
      <c r="X155" s="19"/>
      <c r="Y155" s="19"/>
      <c r="Z155" s="19"/>
      <c r="AA155" s="19"/>
      <c r="AB155" s="19"/>
      <c r="AC155" s="19"/>
      <c r="AD155" s="19"/>
      <c r="AE155" s="19"/>
      <c r="AR155" s="183" t="s">
        <v>114</v>
      </c>
      <c r="AT155" s="183" t="s">
        <v>110</v>
      </c>
      <c r="AU155" s="183" t="s">
        <v>77</v>
      </c>
      <c r="AY155" s="5" t="s">
        <v>108</v>
      </c>
      <c r="BE155" s="184">
        <f>IF(N155="základní",J155,0)</f>
        <v>0</v>
      </c>
      <c r="BF155" s="184">
        <f>IF(N155="snížená",J155,0)</f>
        <v>0</v>
      </c>
      <c r="BG155" s="184">
        <f>IF(N155="zákl. přenesená",J155,0)</f>
        <v>0</v>
      </c>
      <c r="BH155" s="184">
        <f>IF(N155="sníž. přenesená",J155,0)</f>
        <v>0</v>
      </c>
      <c r="BI155" s="184">
        <f>IF(N155="nulová",J155,0)</f>
        <v>0</v>
      </c>
      <c r="BJ155" s="5" t="s">
        <v>75</v>
      </c>
      <c r="BK155" s="184">
        <f>ROUND(I155*H155,2)</f>
        <v>0</v>
      </c>
      <c r="BL155" s="5" t="s">
        <v>114</v>
      </c>
      <c r="BM155" s="183" t="s">
        <v>171</v>
      </c>
    </row>
    <row r="156" spans="1:65" s="25" customFormat="1" ht="54" x14ac:dyDescent="0.2">
      <c r="A156" s="19"/>
      <c r="B156" s="20"/>
      <c r="C156" s="19"/>
      <c r="D156" s="185" t="s">
        <v>118</v>
      </c>
      <c r="E156" s="19"/>
      <c r="F156" s="189" t="s">
        <v>172</v>
      </c>
      <c r="G156" s="19"/>
      <c r="H156" s="19"/>
      <c r="I156" s="19"/>
      <c r="J156" s="19"/>
      <c r="K156" s="19"/>
      <c r="L156" s="20"/>
      <c r="M156" s="187"/>
      <c r="N156" s="188"/>
      <c r="O156" s="66"/>
      <c r="P156" s="66"/>
      <c r="Q156" s="66"/>
      <c r="R156" s="66"/>
      <c r="S156" s="66"/>
      <c r="T156" s="67"/>
      <c r="U156" s="19"/>
      <c r="V156" s="19"/>
      <c r="W156" s="19"/>
      <c r="X156" s="19"/>
      <c r="Y156" s="19"/>
      <c r="Z156" s="19"/>
      <c r="AA156" s="19"/>
      <c r="AB156" s="19"/>
      <c r="AC156" s="19"/>
      <c r="AD156" s="19"/>
      <c r="AE156" s="19"/>
      <c r="AT156" s="5" t="s">
        <v>118</v>
      </c>
      <c r="AU156" s="5" t="s">
        <v>77</v>
      </c>
    </row>
    <row r="157" spans="1:65" s="190" customFormat="1" x14ac:dyDescent="0.2">
      <c r="B157" s="191"/>
      <c r="D157" s="185" t="s">
        <v>120</v>
      </c>
      <c r="E157" s="192" t="s">
        <v>1</v>
      </c>
      <c r="F157" s="193" t="s">
        <v>173</v>
      </c>
      <c r="H157" s="194">
        <v>649.60199999999998</v>
      </c>
      <c r="L157" s="191"/>
      <c r="M157" s="195"/>
      <c r="N157" s="196"/>
      <c r="O157" s="196"/>
      <c r="P157" s="196"/>
      <c r="Q157" s="196"/>
      <c r="R157" s="196"/>
      <c r="S157" s="196"/>
      <c r="T157" s="197"/>
      <c r="AT157" s="192" t="s">
        <v>120</v>
      </c>
      <c r="AU157" s="192" t="s">
        <v>77</v>
      </c>
      <c r="AV157" s="190" t="s">
        <v>77</v>
      </c>
      <c r="AW157" s="190" t="s">
        <v>27</v>
      </c>
      <c r="AX157" s="190" t="s">
        <v>75</v>
      </c>
      <c r="AY157" s="192" t="s">
        <v>108</v>
      </c>
    </row>
    <row r="158" spans="1:65" s="25" customFormat="1" ht="16.5" customHeight="1" x14ac:dyDescent="0.2">
      <c r="A158" s="19"/>
      <c r="B158" s="20"/>
      <c r="C158" s="172" t="s">
        <v>174</v>
      </c>
      <c r="D158" s="172" t="s">
        <v>110</v>
      </c>
      <c r="E158" s="173" t="s">
        <v>175</v>
      </c>
      <c r="F158" s="174" t="s">
        <v>176</v>
      </c>
      <c r="G158" s="175" t="s">
        <v>157</v>
      </c>
      <c r="H158" s="176">
        <v>649.60199999999998</v>
      </c>
      <c r="I158" s="111"/>
      <c r="J158" s="177">
        <f>ROUND(I158*H158,2)</f>
        <v>0</v>
      </c>
      <c r="K158" s="178"/>
      <c r="L158" s="20"/>
      <c r="M158" s="179" t="s">
        <v>1</v>
      </c>
      <c r="N158" s="180" t="s">
        <v>35</v>
      </c>
      <c r="O158" s="181">
        <v>0</v>
      </c>
      <c r="P158" s="181">
        <f>O158*H158</f>
        <v>0</v>
      </c>
      <c r="Q158" s="181">
        <v>0</v>
      </c>
      <c r="R158" s="181">
        <f>Q158*H158</f>
        <v>0</v>
      </c>
      <c r="S158" s="181">
        <v>0</v>
      </c>
      <c r="T158" s="182">
        <f>S158*H158</f>
        <v>0</v>
      </c>
      <c r="U158" s="19"/>
      <c r="V158" s="19"/>
      <c r="W158" s="19"/>
      <c r="X158" s="19"/>
      <c r="Y158" s="19"/>
      <c r="Z158" s="19"/>
      <c r="AA158" s="19"/>
      <c r="AB158" s="19"/>
      <c r="AC158" s="19"/>
      <c r="AD158" s="19"/>
      <c r="AE158" s="19"/>
      <c r="AR158" s="183" t="s">
        <v>114</v>
      </c>
      <c r="AT158" s="183" t="s">
        <v>110</v>
      </c>
      <c r="AU158" s="183" t="s">
        <v>77</v>
      </c>
      <c r="AY158" s="5" t="s">
        <v>108</v>
      </c>
      <c r="BE158" s="184">
        <f>IF(N158="základní",J158,0)</f>
        <v>0</v>
      </c>
      <c r="BF158" s="184">
        <f>IF(N158="snížená",J158,0)</f>
        <v>0</v>
      </c>
      <c r="BG158" s="184">
        <f>IF(N158="zákl. přenesená",J158,0)</f>
        <v>0</v>
      </c>
      <c r="BH158" s="184">
        <f>IF(N158="sníž. přenesená",J158,0)</f>
        <v>0</v>
      </c>
      <c r="BI158" s="184">
        <f>IF(N158="nulová",J158,0)</f>
        <v>0</v>
      </c>
      <c r="BJ158" s="5" t="s">
        <v>75</v>
      </c>
      <c r="BK158" s="184">
        <f>ROUND(I158*H158,2)</f>
        <v>0</v>
      </c>
      <c r="BL158" s="5" t="s">
        <v>114</v>
      </c>
      <c r="BM158" s="183" t="s">
        <v>177</v>
      </c>
    </row>
    <row r="159" spans="1:65" s="25" customFormat="1" x14ac:dyDescent="0.2">
      <c r="A159" s="19"/>
      <c r="B159" s="20"/>
      <c r="C159" s="19"/>
      <c r="D159" s="185" t="s">
        <v>116</v>
      </c>
      <c r="E159" s="19"/>
      <c r="F159" s="186" t="s">
        <v>176</v>
      </c>
      <c r="G159" s="19"/>
      <c r="H159" s="19"/>
      <c r="I159" s="19"/>
      <c r="J159" s="19"/>
      <c r="K159" s="19"/>
      <c r="L159" s="20"/>
      <c r="M159" s="187"/>
      <c r="N159" s="188"/>
      <c r="O159" s="66"/>
      <c r="P159" s="66"/>
      <c r="Q159" s="66"/>
      <c r="R159" s="66"/>
      <c r="S159" s="66"/>
      <c r="T159" s="67"/>
      <c r="U159" s="19"/>
      <c r="V159" s="19"/>
      <c r="W159" s="19"/>
      <c r="X159" s="19"/>
      <c r="Y159" s="19"/>
      <c r="Z159" s="19"/>
      <c r="AA159" s="19"/>
      <c r="AB159" s="19"/>
      <c r="AC159" s="19"/>
      <c r="AD159" s="19"/>
      <c r="AE159" s="19"/>
      <c r="AT159" s="5" t="s">
        <v>116</v>
      </c>
      <c r="AU159" s="5" t="s">
        <v>77</v>
      </c>
    </row>
    <row r="160" spans="1:65" s="190" customFormat="1" x14ac:dyDescent="0.2">
      <c r="B160" s="191"/>
      <c r="D160" s="185" t="s">
        <v>120</v>
      </c>
      <c r="E160" s="192" t="s">
        <v>1</v>
      </c>
      <c r="F160" s="193" t="s">
        <v>173</v>
      </c>
      <c r="H160" s="194">
        <v>649.60199999999998</v>
      </c>
      <c r="L160" s="191"/>
      <c r="M160" s="195"/>
      <c r="N160" s="196"/>
      <c r="O160" s="196"/>
      <c r="P160" s="196"/>
      <c r="Q160" s="196"/>
      <c r="R160" s="196"/>
      <c r="S160" s="196"/>
      <c r="T160" s="197"/>
      <c r="AT160" s="192" t="s">
        <v>120</v>
      </c>
      <c r="AU160" s="192" t="s">
        <v>77</v>
      </c>
      <c r="AV160" s="190" t="s">
        <v>77</v>
      </c>
      <c r="AW160" s="190" t="s">
        <v>27</v>
      </c>
      <c r="AX160" s="190" t="s">
        <v>75</v>
      </c>
      <c r="AY160" s="192" t="s">
        <v>108</v>
      </c>
    </row>
    <row r="161" spans="1:65" s="25" customFormat="1" ht="16.5" customHeight="1" x14ac:dyDescent="0.2">
      <c r="A161" s="19"/>
      <c r="B161" s="20"/>
      <c r="C161" s="172" t="s">
        <v>178</v>
      </c>
      <c r="D161" s="172" t="s">
        <v>110</v>
      </c>
      <c r="E161" s="173" t="s">
        <v>179</v>
      </c>
      <c r="F161" s="174" t="s">
        <v>180</v>
      </c>
      <c r="G161" s="175" t="s">
        <v>132</v>
      </c>
      <c r="H161" s="176">
        <v>2683.55</v>
      </c>
      <c r="I161" s="111"/>
      <c r="J161" s="177">
        <f>ROUND(I161*H161,2)</f>
        <v>0</v>
      </c>
      <c r="K161" s="178"/>
      <c r="L161" s="20"/>
      <c r="M161" s="179" t="s">
        <v>1</v>
      </c>
      <c r="N161" s="180" t="s">
        <v>35</v>
      </c>
      <c r="O161" s="181">
        <v>0.13100000000000001</v>
      </c>
      <c r="P161" s="181">
        <f>O161*H161</f>
        <v>351.54505000000006</v>
      </c>
      <c r="Q161" s="181">
        <v>0</v>
      </c>
      <c r="R161" s="181">
        <f>Q161*H161</f>
        <v>0</v>
      </c>
      <c r="S161" s="181">
        <v>0</v>
      </c>
      <c r="T161" s="182">
        <f>S161*H161</f>
        <v>0</v>
      </c>
      <c r="U161" s="19"/>
      <c r="V161" s="19"/>
      <c r="W161" s="19"/>
      <c r="X161" s="19"/>
      <c r="Y161" s="19"/>
      <c r="Z161" s="19"/>
      <c r="AA161" s="19"/>
      <c r="AB161" s="19"/>
      <c r="AC161" s="19"/>
      <c r="AD161" s="19"/>
      <c r="AE161" s="19"/>
      <c r="AR161" s="183" t="s">
        <v>114</v>
      </c>
      <c r="AT161" s="183" t="s">
        <v>110</v>
      </c>
      <c r="AU161" s="183" t="s">
        <v>77</v>
      </c>
      <c r="AY161" s="5" t="s">
        <v>108</v>
      </c>
      <c r="BE161" s="184">
        <f>IF(N161="základní",J161,0)</f>
        <v>0</v>
      </c>
      <c r="BF161" s="184">
        <f>IF(N161="snížená",J161,0)</f>
        <v>0</v>
      </c>
      <c r="BG161" s="184">
        <f>IF(N161="zákl. přenesená",J161,0)</f>
        <v>0</v>
      </c>
      <c r="BH161" s="184">
        <f>IF(N161="sníž. přenesená",J161,0)</f>
        <v>0</v>
      </c>
      <c r="BI161" s="184">
        <f>IF(N161="nulová",J161,0)</f>
        <v>0</v>
      </c>
      <c r="BJ161" s="5" t="s">
        <v>75</v>
      </c>
      <c r="BK161" s="184">
        <f>ROUND(I161*H161,2)</f>
        <v>0</v>
      </c>
      <c r="BL161" s="5" t="s">
        <v>114</v>
      </c>
      <c r="BM161" s="183" t="s">
        <v>181</v>
      </c>
    </row>
    <row r="162" spans="1:65" s="25" customFormat="1" ht="18" x14ac:dyDescent="0.2">
      <c r="A162" s="19"/>
      <c r="B162" s="20"/>
      <c r="C162" s="19"/>
      <c r="D162" s="185" t="s">
        <v>116</v>
      </c>
      <c r="E162" s="19"/>
      <c r="F162" s="186" t="s">
        <v>182</v>
      </c>
      <c r="G162" s="19"/>
      <c r="H162" s="19"/>
      <c r="I162" s="19"/>
      <c r="J162" s="19"/>
      <c r="K162" s="19"/>
      <c r="L162" s="20"/>
      <c r="M162" s="187"/>
      <c r="N162" s="188"/>
      <c r="O162" s="66"/>
      <c r="P162" s="66"/>
      <c r="Q162" s="66"/>
      <c r="R162" s="66"/>
      <c r="S162" s="66"/>
      <c r="T162" s="67"/>
      <c r="U162" s="19"/>
      <c r="V162" s="19"/>
      <c r="W162" s="19"/>
      <c r="X162" s="19"/>
      <c r="Y162" s="19"/>
      <c r="Z162" s="19"/>
      <c r="AA162" s="19"/>
      <c r="AB162" s="19"/>
      <c r="AC162" s="19"/>
      <c r="AD162" s="19"/>
      <c r="AE162" s="19"/>
      <c r="AT162" s="5" t="s">
        <v>116</v>
      </c>
      <c r="AU162" s="5" t="s">
        <v>77</v>
      </c>
    </row>
    <row r="163" spans="1:65" s="25" customFormat="1" ht="63" x14ac:dyDescent="0.2">
      <c r="A163" s="19"/>
      <c r="B163" s="20"/>
      <c r="C163" s="19"/>
      <c r="D163" s="185" t="s">
        <v>118</v>
      </c>
      <c r="E163" s="19"/>
      <c r="F163" s="189" t="s">
        <v>183</v>
      </c>
      <c r="G163" s="19"/>
      <c r="H163" s="19"/>
      <c r="I163" s="19"/>
      <c r="J163" s="19"/>
      <c r="K163" s="19"/>
      <c r="L163" s="20"/>
      <c r="M163" s="187"/>
      <c r="N163" s="188"/>
      <c r="O163" s="66"/>
      <c r="P163" s="66"/>
      <c r="Q163" s="66"/>
      <c r="R163" s="66"/>
      <c r="S163" s="66"/>
      <c r="T163" s="67"/>
      <c r="U163" s="19"/>
      <c r="V163" s="19"/>
      <c r="W163" s="19"/>
      <c r="X163" s="19"/>
      <c r="Y163" s="19"/>
      <c r="Z163" s="19"/>
      <c r="AA163" s="19"/>
      <c r="AB163" s="19"/>
      <c r="AC163" s="19"/>
      <c r="AD163" s="19"/>
      <c r="AE163" s="19"/>
      <c r="AT163" s="5" t="s">
        <v>118</v>
      </c>
      <c r="AU163" s="5" t="s">
        <v>77</v>
      </c>
    </row>
    <row r="164" spans="1:65" s="190" customFormat="1" x14ac:dyDescent="0.2">
      <c r="B164" s="191"/>
      <c r="D164" s="185" t="s">
        <v>120</v>
      </c>
      <c r="E164" s="192" t="s">
        <v>1</v>
      </c>
      <c r="F164" s="193" t="s">
        <v>184</v>
      </c>
      <c r="H164" s="194">
        <v>2683.55</v>
      </c>
      <c r="L164" s="191"/>
      <c r="M164" s="195"/>
      <c r="N164" s="196"/>
      <c r="O164" s="196"/>
      <c r="P164" s="196"/>
      <c r="Q164" s="196"/>
      <c r="R164" s="196"/>
      <c r="S164" s="196"/>
      <c r="T164" s="197"/>
      <c r="AT164" s="192" t="s">
        <v>120</v>
      </c>
      <c r="AU164" s="192" t="s">
        <v>77</v>
      </c>
      <c r="AV164" s="190" t="s">
        <v>77</v>
      </c>
      <c r="AW164" s="190" t="s">
        <v>27</v>
      </c>
      <c r="AX164" s="190" t="s">
        <v>75</v>
      </c>
      <c r="AY164" s="192" t="s">
        <v>108</v>
      </c>
    </row>
    <row r="165" spans="1:65" s="25" customFormat="1" ht="16.5" customHeight="1" x14ac:dyDescent="0.2">
      <c r="A165" s="19"/>
      <c r="B165" s="20"/>
      <c r="C165" s="172" t="s">
        <v>185</v>
      </c>
      <c r="D165" s="172" t="s">
        <v>110</v>
      </c>
      <c r="E165" s="173" t="s">
        <v>186</v>
      </c>
      <c r="F165" s="174" t="s">
        <v>187</v>
      </c>
      <c r="G165" s="175" t="s">
        <v>132</v>
      </c>
      <c r="H165" s="176">
        <v>1417.1</v>
      </c>
      <c r="I165" s="111"/>
      <c r="J165" s="177">
        <f>ROUND(I165*H165,2)</f>
        <v>0</v>
      </c>
      <c r="K165" s="178"/>
      <c r="L165" s="20"/>
      <c r="M165" s="179" t="s">
        <v>1</v>
      </c>
      <c r="N165" s="180" t="s">
        <v>35</v>
      </c>
      <c r="O165" s="181">
        <v>5.6000000000000001E-2</v>
      </c>
      <c r="P165" s="181">
        <f>O165*H165</f>
        <v>79.357599999999991</v>
      </c>
      <c r="Q165" s="181">
        <v>0</v>
      </c>
      <c r="R165" s="181">
        <f>Q165*H165</f>
        <v>0</v>
      </c>
      <c r="S165" s="181">
        <v>0</v>
      </c>
      <c r="T165" s="182">
        <f>S165*H165</f>
        <v>0</v>
      </c>
      <c r="U165" s="19"/>
      <c r="V165" s="19"/>
      <c r="W165" s="19"/>
      <c r="X165" s="19"/>
      <c r="Y165" s="19"/>
      <c r="Z165" s="19"/>
      <c r="AA165" s="19"/>
      <c r="AB165" s="19"/>
      <c r="AC165" s="19"/>
      <c r="AD165" s="19"/>
      <c r="AE165" s="19"/>
      <c r="AR165" s="183" t="s">
        <v>114</v>
      </c>
      <c r="AT165" s="183" t="s">
        <v>110</v>
      </c>
      <c r="AU165" s="183" t="s">
        <v>77</v>
      </c>
      <c r="AY165" s="5" t="s">
        <v>108</v>
      </c>
      <c r="BE165" s="184">
        <f>IF(N165="základní",J165,0)</f>
        <v>0</v>
      </c>
      <c r="BF165" s="184">
        <f>IF(N165="snížená",J165,0)</f>
        <v>0</v>
      </c>
      <c r="BG165" s="184">
        <f>IF(N165="zákl. přenesená",J165,0)</f>
        <v>0</v>
      </c>
      <c r="BH165" s="184">
        <f>IF(N165="sníž. přenesená",J165,0)</f>
        <v>0</v>
      </c>
      <c r="BI165" s="184">
        <f>IF(N165="nulová",J165,0)</f>
        <v>0</v>
      </c>
      <c r="BJ165" s="5" t="s">
        <v>75</v>
      </c>
      <c r="BK165" s="184">
        <f>ROUND(I165*H165,2)</f>
        <v>0</v>
      </c>
      <c r="BL165" s="5" t="s">
        <v>114</v>
      </c>
      <c r="BM165" s="183" t="s">
        <v>188</v>
      </c>
    </row>
    <row r="166" spans="1:65" s="25" customFormat="1" ht="18" x14ac:dyDescent="0.2">
      <c r="A166" s="19"/>
      <c r="B166" s="20"/>
      <c r="C166" s="19"/>
      <c r="D166" s="185" t="s">
        <v>116</v>
      </c>
      <c r="E166" s="19"/>
      <c r="F166" s="186" t="s">
        <v>189</v>
      </c>
      <c r="G166" s="19"/>
      <c r="H166" s="19"/>
      <c r="I166" s="19"/>
      <c r="J166" s="19"/>
      <c r="K166" s="19"/>
      <c r="L166" s="20"/>
      <c r="M166" s="187"/>
      <c r="N166" s="188"/>
      <c r="O166" s="66"/>
      <c r="P166" s="66"/>
      <c r="Q166" s="66"/>
      <c r="R166" s="66"/>
      <c r="S166" s="66"/>
      <c r="T166" s="67"/>
      <c r="U166" s="19"/>
      <c r="V166" s="19"/>
      <c r="W166" s="19"/>
      <c r="X166" s="19"/>
      <c r="Y166" s="19"/>
      <c r="Z166" s="19"/>
      <c r="AA166" s="19"/>
      <c r="AB166" s="19"/>
      <c r="AC166" s="19"/>
      <c r="AD166" s="19"/>
      <c r="AE166" s="19"/>
      <c r="AT166" s="5" t="s">
        <v>116</v>
      </c>
      <c r="AU166" s="5" t="s">
        <v>77</v>
      </c>
    </row>
    <row r="167" spans="1:65" s="25" customFormat="1" ht="27" x14ac:dyDescent="0.2">
      <c r="A167" s="19"/>
      <c r="B167" s="20"/>
      <c r="C167" s="19"/>
      <c r="D167" s="185" t="s">
        <v>118</v>
      </c>
      <c r="E167" s="19"/>
      <c r="F167" s="189" t="s">
        <v>190</v>
      </c>
      <c r="G167" s="19"/>
      <c r="H167" s="19"/>
      <c r="I167" s="19"/>
      <c r="J167" s="19"/>
      <c r="K167" s="19"/>
      <c r="L167" s="20"/>
      <c r="M167" s="187"/>
      <c r="N167" s="188"/>
      <c r="O167" s="66"/>
      <c r="P167" s="66"/>
      <c r="Q167" s="66"/>
      <c r="R167" s="66"/>
      <c r="S167" s="66"/>
      <c r="T167" s="67"/>
      <c r="U167" s="19"/>
      <c r="V167" s="19"/>
      <c r="W167" s="19"/>
      <c r="X167" s="19"/>
      <c r="Y167" s="19"/>
      <c r="Z167" s="19"/>
      <c r="AA167" s="19"/>
      <c r="AB167" s="19"/>
      <c r="AC167" s="19"/>
      <c r="AD167" s="19"/>
      <c r="AE167" s="19"/>
      <c r="AT167" s="5" t="s">
        <v>118</v>
      </c>
      <c r="AU167" s="5" t="s">
        <v>77</v>
      </c>
    </row>
    <row r="168" spans="1:65" s="190" customFormat="1" x14ac:dyDescent="0.2">
      <c r="B168" s="191"/>
      <c r="D168" s="185" t="s">
        <v>120</v>
      </c>
      <c r="E168" s="192" t="s">
        <v>1</v>
      </c>
      <c r="F168" s="193" t="s">
        <v>191</v>
      </c>
      <c r="H168" s="194">
        <v>1417.1</v>
      </c>
      <c r="L168" s="191"/>
      <c r="M168" s="195"/>
      <c r="N168" s="196"/>
      <c r="O168" s="196"/>
      <c r="P168" s="196"/>
      <c r="Q168" s="196"/>
      <c r="R168" s="196"/>
      <c r="S168" s="196"/>
      <c r="T168" s="197"/>
      <c r="AT168" s="192" t="s">
        <v>120</v>
      </c>
      <c r="AU168" s="192" t="s">
        <v>77</v>
      </c>
      <c r="AV168" s="190" t="s">
        <v>77</v>
      </c>
      <c r="AW168" s="190" t="s">
        <v>27</v>
      </c>
      <c r="AX168" s="190" t="s">
        <v>75</v>
      </c>
      <c r="AY168" s="192" t="s">
        <v>108</v>
      </c>
    </row>
    <row r="169" spans="1:65" s="25" customFormat="1" ht="16.5" customHeight="1" x14ac:dyDescent="0.2">
      <c r="A169" s="19"/>
      <c r="B169" s="20"/>
      <c r="C169" s="198" t="s">
        <v>192</v>
      </c>
      <c r="D169" s="198" t="s">
        <v>193</v>
      </c>
      <c r="E169" s="199" t="s">
        <v>194</v>
      </c>
      <c r="F169" s="200" t="s">
        <v>195</v>
      </c>
      <c r="G169" s="201" t="s">
        <v>157</v>
      </c>
      <c r="H169" s="202">
        <v>3401.1</v>
      </c>
      <c r="I169" s="211"/>
      <c r="J169" s="203">
        <f>ROUND(I169*H169,2)</f>
        <v>0</v>
      </c>
      <c r="K169" s="204"/>
      <c r="L169" s="205"/>
      <c r="M169" s="206" t="s">
        <v>1</v>
      </c>
      <c r="N169" s="207" t="s">
        <v>35</v>
      </c>
      <c r="O169" s="181">
        <v>0</v>
      </c>
      <c r="P169" s="181">
        <f>O169*H169</f>
        <v>0</v>
      </c>
      <c r="Q169" s="181">
        <v>1</v>
      </c>
      <c r="R169" s="181">
        <f>Q169*H169</f>
        <v>3401.1</v>
      </c>
      <c r="S169" s="181">
        <v>0</v>
      </c>
      <c r="T169" s="182">
        <f>S169*H169</f>
        <v>0</v>
      </c>
      <c r="U169" s="19"/>
      <c r="V169" s="19"/>
      <c r="W169" s="19"/>
      <c r="X169" s="19"/>
      <c r="Y169" s="19"/>
      <c r="Z169" s="19"/>
      <c r="AA169" s="19"/>
      <c r="AB169" s="19"/>
      <c r="AC169" s="19"/>
      <c r="AD169" s="19"/>
      <c r="AE169" s="19"/>
      <c r="AR169" s="183" t="s">
        <v>161</v>
      </c>
      <c r="AT169" s="183" t="s">
        <v>193</v>
      </c>
      <c r="AU169" s="183" t="s">
        <v>77</v>
      </c>
      <c r="AY169" s="5" t="s">
        <v>108</v>
      </c>
      <c r="BE169" s="184">
        <f>IF(N169="základní",J169,0)</f>
        <v>0</v>
      </c>
      <c r="BF169" s="184">
        <f>IF(N169="snížená",J169,0)</f>
        <v>0</v>
      </c>
      <c r="BG169" s="184">
        <f>IF(N169="zákl. přenesená",J169,0)</f>
        <v>0</v>
      </c>
      <c r="BH169" s="184">
        <f>IF(N169="sníž. přenesená",J169,0)</f>
        <v>0</v>
      </c>
      <c r="BI169" s="184">
        <f>IF(N169="nulová",J169,0)</f>
        <v>0</v>
      </c>
      <c r="BJ169" s="5" t="s">
        <v>75</v>
      </c>
      <c r="BK169" s="184">
        <f>ROUND(I169*H169,2)</f>
        <v>0</v>
      </c>
      <c r="BL169" s="5" t="s">
        <v>114</v>
      </c>
      <c r="BM169" s="183" t="s">
        <v>196</v>
      </c>
    </row>
    <row r="170" spans="1:65" s="25" customFormat="1" x14ac:dyDescent="0.2">
      <c r="A170" s="19"/>
      <c r="B170" s="20"/>
      <c r="C170" s="19"/>
      <c r="D170" s="185" t="s">
        <v>116</v>
      </c>
      <c r="E170" s="19"/>
      <c r="F170" s="186" t="s">
        <v>195</v>
      </c>
      <c r="G170" s="19"/>
      <c r="H170" s="19"/>
      <c r="I170" s="19"/>
      <c r="J170" s="19"/>
      <c r="K170" s="19"/>
      <c r="L170" s="20"/>
      <c r="M170" s="187"/>
      <c r="N170" s="188"/>
      <c r="O170" s="66"/>
      <c r="P170" s="66"/>
      <c r="Q170" s="66"/>
      <c r="R170" s="66"/>
      <c r="S170" s="66"/>
      <c r="T170" s="67"/>
      <c r="U170" s="19"/>
      <c r="V170" s="19"/>
      <c r="W170" s="19"/>
      <c r="X170" s="19"/>
      <c r="Y170" s="19"/>
      <c r="Z170" s="19"/>
      <c r="AA170" s="19"/>
      <c r="AB170" s="19"/>
      <c r="AC170" s="19"/>
      <c r="AD170" s="19"/>
      <c r="AE170" s="19"/>
      <c r="AT170" s="5" t="s">
        <v>116</v>
      </c>
      <c r="AU170" s="5" t="s">
        <v>77</v>
      </c>
    </row>
    <row r="171" spans="1:65" s="190" customFormat="1" x14ac:dyDescent="0.2">
      <c r="B171" s="191"/>
      <c r="D171" s="185" t="s">
        <v>120</v>
      </c>
      <c r="E171" s="192" t="s">
        <v>1</v>
      </c>
      <c r="F171" s="193" t="s">
        <v>197</v>
      </c>
      <c r="H171" s="194">
        <v>3401.1</v>
      </c>
      <c r="L171" s="191"/>
      <c r="M171" s="195"/>
      <c r="N171" s="196"/>
      <c r="O171" s="196"/>
      <c r="P171" s="196"/>
      <c r="Q171" s="196"/>
      <c r="R171" s="196"/>
      <c r="S171" s="196"/>
      <c r="T171" s="197"/>
      <c r="AT171" s="192" t="s">
        <v>120</v>
      </c>
      <c r="AU171" s="192" t="s">
        <v>77</v>
      </c>
      <c r="AV171" s="190" t="s">
        <v>77</v>
      </c>
      <c r="AW171" s="190" t="s">
        <v>27</v>
      </c>
      <c r="AX171" s="190" t="s">
        <v>75</v>
      </c>
      <c r="AY171" s="192" t="s">
        <v>108</v>
      </c>
    </row>
    <row r="172" spans="1:65" s="25" customFormat="1" ht="16.5" customHeight="1" x14ac:dyDescent="0.2">
      <c r="A172" s="19"/>
      <c r="B172" s="20"/>
      <c r="C172" s="172" t="s">
        <v>198</v>
      </c>
      <c r="D172" s="172" t="s">
        <v>110</v>
      </c>
      <c r="E172" s="173" t="s">
        <v>199</v>
      </c>
      <c r="F172" s="174" t="s">
        <v>200</v>
      </c>
      <c r="G172" s="175" t="s">
        <v>113</v>
      </c>
      <c r="H172" s="176">
        <v>3102.22</v>
      </c>
      <c r="I172" s="111"/>
      <c r="J172" s="177">
        <f>ROUND(I172*H172,2)</f>
        <v>0</v>
      </c>
      <c r="K172" s="178"/>
      <c r="L172" s="20"/>
      <c r="M172" s="179" t="s">
        <v>1</v>
      </c>
      <c r="N172" s="180" t="s">
        <v>35</v>
      </c>
      <c r="O172" s="181">
        <v>4.4999999999999998E-2</v>
      </c>
      <c r="P172" s="181">
        <f>O172*H172</f>
        <v>139.59989999999999</v>
      </c>
      <c r="Q172" s="181">
        <v>0</v>
      </c>
      <c r="R172" s="181">
        <f>Q172*H172</f>
        <v>0</v>
      </c>
      <c r="S172" s="181">
        <v>0</v>
      </c>
      <c r="T172" s="182">
        <f>S172*H172</f>
        <v>0</v>
      </c>
      <c r="U172" s="19"/>
      <c r="V172" s="19"/>
      <c r="W172" s="19"/>
      <c r="X172" s="19"/>
      <c r="Y172" s="19"/>
      <c r="Z172" s="19"/>
      <c r="AA172" s="19"/>
      <c r="AB172" s="19"/>
      <c r="AC172" s="19"/>
      <c r="AD172" s="19"/>
      <c r="AE172" s="19"/>
      <c r="AR172" s="183" t="s">
        <v>114</v>
      </c>
      <c r="AT172" s="183" t="s">
        <v>110</v>
      </c>
      <c r="AU172" s="183" t="s">
        <v>77</v>
      </c>
      <c r="AY172" s="5" t="s">
        <v>108</v>
      </c>
      <c r="BE172" s="184">
        <f>IF(N172="základní",J172,0)</f>
        <v>0</v>
      </c>
      <c r="BF172" s="184">
        <f>IF(N172="snížená",J172,0)</f>
        <v>0</v>
      </c>
      <c r="BG172" s="184">
        <f>IF(N172="zákl. přenesená",J172,0)</f>
        <v>0</v>
      </c>
      <c r="BH172" s="184">
        <f>IF(N172="sníž. přenesená",J172,0)</f>
        <v>0</v>
      </c>
      <c r="BI172" s="184">
        <f>IF(N172="nulová",J172,0)</f>
        <v>0</v>
      </c>
      <c r="BJ172" s="5" t="s">
        <v>75</v>
      </c>
      <c r="BK172" s="184">
        <f>ROUND(I172*H172,2)</f>
        <v>0</v>
      </c>
      <c r="BL172" s="5" t="s">
        <v>114</v>
      </c>
      <c r="BM172" s="183" t="s">
        <v>201</v>
      </c>
    </row>
    <row r="173" spans="1:65" s="25" customFormat="1" x14ac:dyDescent="0.2">
      <c r="A173" s="19"/>
      <c r="B173" s="20"/>
      <c r="C173" s="19"/>
      <c r="D173" s="185" t="s">
        <v>116</v>
      </c>
      <c r="E173" s="19"/>
      <c r="F173" s="186" t="s">
        <v>202</v>
      </c>
      <c r="G173" s="19"/>
      <c r="H173" s="19"/>
      <c r="I173" s="19"/>
      <c r="J173" s="19"/>
      <c r="K173" s="19"/>
      <c r="L173" s="20"/>
      <c r="M173" s="187"/>
      <c r="N173" s="188"/>
      <c r="O173" s="66"/>
      <c r="P173" s="66"/>
      <c r="Q173" s="66"/>
      <c r="R173" s="66"/>
      <c r="S173" s="66"/>
      <c r="T173" s="67"/>
      <c r="U173" s="19"/>
      <c r="V173" s="19"/>
      <c r="W173" s="19"/>
      <c r="X173" s="19"/>
      <c r="Y173" s="19"/>
      <c r="Z173" s="19"/>
      <c r="AA173" s="19"/>
      <c r="AB173" s="19"/>
      <c r="AC173" s="19"/>
      <c r="AD173" s="19"/>
      <c r="AE173" s="19"/>
      <c r="AT173" s="5" t="s">
        <v>116</v>
      </c>
      <c r="AU173" s="5" t="s">
        <v>77</v>
      </c>
    </row>
    <row r="174" spans="1:65" s="25" customFormat="1" ht="63" x14ac:dyDescent="0.2">
      <c r="A174" s="19"/>
      <c r="B174" s="20"/>
      <c r="C174" s="19"/>
      <c r="D174" s="185" t="s">
        <v>118</v>
      </c>
      <c r="E174" s="19"/>
      <c r="F174" s="189" t="s">
        <v>203</v>
      </c>
      <c r="G174" s="19"/>
      <c r="H174" s="19"/>
      <c r="I174" s="19"/>
      <c r="J174" s="19"/>
      <c r="K174" s="19"/>
      <c r="L174" s="20"/>
      <c r="M174" s="187"/>
      <c r="N174" s="188"/>
      <c r="O174" s="66"/>
      <c r="P174" s="66"/>
      <c r="Q174" s="66"/>
      <c r="R174" s="66"/>
      <c r="S174" s="66"/>
      <c r="T174" s="67"/>
      <c r="U174" s="19"/>
      <c r="V174" s="19"/>
      <c r="W174" s="19"/>
      <c r="X174" s="19"/>
      <c r="Y174" s="19"/>
      <c r="Z174" s="19"/>
      <c r="AA174" s="19"/>
      <c r="AB174" s="19"/>
      <c r="AC174" s="19"/>
      <c r="AD174" s="19"/>
      <c r="AE174" s="19"/>
      <c r="AT174" s="5" t="s">
        <v>118</v>
      </c>
      <c r="AU174" s="5" t="s">
        <v>77</v>
      </c>
    </row>
    <row r="175" spans="1:65" s="190" customFormat="1" x14ac:dyDescent="0.2">
      <c r="B175" s="191"/>
      <c r="D175" s="185" t="s">
        <v>120</v>
      </c>
      <c r="E175" s="192" t="s">
        <v>1</v>
      </c>
      <c r="F175" s="193" t="s">
        <v>204</v>
      </c>
      <c r="H175" s="194">
        <v>3102.22</v>
      </c>
      <c r="L175" s="191"/>
      <c r="M175" s="195"/>
      <c r="N175" s="196"/>
      <c r="O175" s="196"/>
      <c r="P175" s="196"/>
      <c r="Q175" s="196"/>
      <c r="R175" s="196"/>
      <c r="S175" s="196"/>
      <c r="T175" s="197"/>
      <c r="AT175" s="192" t="s">
        <v>120</v>
      </c>
      <c r="AU175" s="192" t="s">
        <v>77</v>
      </c>
      <c r="AV175" s="190" t="s">
        <v>77</v>
      </c>
      <c r="AW175" s="190" t="s">
        <v>27</v>
      </c>
      <c r="AX175" s="190" t="s">
        <v>75</v>
      </c>
      <c r="AY175" s="192" t="s">
        <v>108</v>
      </c>
    </row>
    <row r="176" spans="1:65" s="25" customFormat="1" ht="16.5" customHeight="1" x14ac:dyDescent="0.2">
      <c r="A176" s="19"/>
      <c r="B176" s="20"/>
      <c r="C176" s="198" t="s">
        <v>8</v>
      </c>
      <c r="D176" s="198" t="s">
        <v>193</v>
      </c>
      <c r="E176" s="199" t="s">
        <v>205</v>
      </c>
      <c r="F176" s="200" t="s">
        <v>206</v>
      </c>
      <c r="G176" s="201" t="s">
        <v>207</v>
      </c>
      <c r="H176" s="202">
        <v>46.533000000000001</v>
      </c>
      <c r="I176" s="211"/>
      <c r="J176" s="203">
        <f>ROUND(I176*H176,2)</f>
        <v>0</v>
      </c>
      <c r="K176" s="204"/>
      <c r="L176" s="205"/>
      <c r="M176" s="206" t="s">
        <v>1</v>
      </c>
      <c r="N176" s="207" t="s">
        <v>35</v>
      </c>
      <c r="O176" s="181">
        <v>0</v>
      </c>
      <c r="P176" s="181">
        <f>O176*H176</f>
        <v>0</v>
      </c>
      <c r="Q176" s="181">
        <v>1E-3</v>
      </c>
      <c r="R176" s="181">
        <f>Q176*H176</f>
        <v>4.6533000000000005E-2</v>
      </c>
      <c r="S176" s="181">
        <v>0</v>
      </c>
      <c r="T176" s="182">
        <f>S176*H176</f>
        <v>0</v>
      </c>
      <c r="U176" s="19"/>
      <c r="V176" s="19"/>
      <c r="W176" s="19"/>
      <c r="X176" s="19"/>
      <c r="Y176" s="19"/>
      <c r="Z176" s="19"/>
      <c r="AA176" s="19"/>
      <c r="AB176" s="19"/>
      <c r="AC176" s="19"/>
      <c r="AD176" s="19"/>
      <c r="AE176" s="19"/>
      <c r="AR176" s="183" t="s">
        <v>161</v>
      </c>
      <c r="AT176" s="183" t="s">
        <v>193</v>
      </c>
      <c r="AU176" s="183" t="s">
        <v>77</v>
      </c>
      <c r="AY176" s="5" t="s">
        <v>108</v>
      </c>
      <c r="BE176" s="184">
        <f>IF(N176="základní",J176,0)</f>
        <v>0</v>
      </c>
      <c r="BF176" s="184">
        <f>IF(N176="snížená",J176,0)</f>
        <v>0</v>
      </c>
      <c r="BG176" s="184">
        <f>IF(N176="zákl. přenesená",J176,0)</f>
        <v>0</v>
      </c>
      <c r="BH176" s="184">
        <f>IF(N176="sníž. přenesená",J176,0)</f>
        <v>0</v>
      </c>
      <c r="BI176" s="184">
        <f>IF(N176="nulová",J176,0)</f>
        <v>0</v>
      </c>
      <c r="BJ176" s="5" t="s">
        <v>75</v>
      </c>
      <c r="BK176" s="184">
        <f>ROUND(I176*H176,2)</f>
        <v>0</v>
      </c>
      <c r="BL176" s="5" t="s">
        <v>114</v>
      </c>
      <c r="BM176" s="183" t="s">
        <v>208</v>
      </c>
    </row>
    <row r="177" spans="1:65" s="25" customFormat="1" x14ac:dyDescent="0.2">
      <c r="A177" s="19"/>
      <c r="B177" s="20"/>
      <c r="C177" s="19"/>
      <c r="D177" s="185" t="s">
        <v>116</v>
      </c>
      <c r="E177" s="19"/>
      <c r="F177" s="186" t="s">
        <v>206</v>
      </c>
      <c r="G177" s="19"/>
      <c r="H177" s="19"/>
      <c r="I177" s="19"/>
      <c r="J177" s="19"/>
      <c r="K177" s="19"/>
      <c r="L177" s="20"/>
      <c r="M177" s="187"/>
      <c r="N177" s="188"/>
      <c r="O177" s="66"/>
      <c r="P177" s="66"/>
      <c r="Q177" s="66"/>
      <c r="R177" s="66"/>
      <c r="S177" s="66"/>
      <c r="T177" s="67"/>
      <c r="U177" s="19"/>
      <c r="V177" s="19"/>
      <c r="W177" s="19"/>
      <c r="X177" s="19"/>
      <c r="Y177" s="19"/>
      <c r="Z177" s="19"/>
      <c r="AA177" s="19"/>
      <c r="AB177" s="19"/>
      <c r="AC177" s="19"/>
      <c r="AD177" s="19"/>
      <c r="AE177" s="19"/>
      <c r="AT177" s="5" t="s">
        <v>116</v>
      </c>
      <c r="AU177" s="5" t="s">
        <v>77</v>
      </c>
    </row>
    <row r="178" spans="1:65" s="190" customFormat="1" x14ac:dyDescent="0.2">
      <c r="B178" s="191"/>
      <c r="D178" s="185" t="s">
        <v>120</v>
      </c>
      <c r="F178" s="193" t="s">
        <v>209</v>
      </c>
      <c r="H178" s="194">
        <v>46.533000000000001</v>
      </c>
      <c r="L178" s="191"/>
      <c r="M178" s="195"/>
      <c r="N178" s="196"/>
      <c r="O178" s="196"/>
      <c r="P178" s="196"/>
      <c r="Q178" s="196"/>
      <c r="R178" s="196"/>
      <c r="S178" s="196"/>
      <c r="T178" s="197"/>
      <c r="AT178" s="192" t="s">
        <v>120</v>
      </c>
      <c r="AU178" s="192" t="s">
        <v>77</v>
      </c>
      <c r="AV178" s="190" t="s">
        <v>77</v>
      </c>
      <c r="AW178" s="190" t="s">
        <v>3</v>
      </c>
      <c r="AX178" s="190" t="s">
        <v>75</v>
      </c>
      <c r="AY178" s="192" t="s">
        <v>108</v>
      </c>
    </row>
    <row r="179" spans="1:65" s="25" customFormat="1" ht="16.5" customHeight="1" x14ac:dyDescent="0.2">
      <c r="A179" s="19"/>
      <c r="B179" s="20"/>
      <c r="C179" s="172" t="s">
        <v>210</v>
      </c>
      <c r="D179" s="172" t="s">
        <v>110</v>
      </c>
      <c r="E179" s="173" t="s">
        <v>211</v>
      </c>
      <c r="F179" s="174" t="s">
        <v>212</v>
      </c>
      <c r="G179" s="175" t="s">
        <v>113</v>
      </c>
      <c r="H179" s="176">
        <v>3102.22</v>
      </c>
      <c r="I179" s="111"/>
      <c r="J179" s="177">
        <f>ROUND(I179*H179,2)</f>
        <v>0</v>
      </c>
      <c r="K179" s="178"/>
      <c r="L179" s="20"/>
      <c r="M179" s="179" t="s">
        <v>1</v>
      </c>
      <c r="N179" s="180" t="s">
        <v>35</v>
      </c>
      <c r="O179" s="181">
        <v>0.02</v>
      </c>
      <c r="P179" s="181">
        <f>O179*H179</f>
        <v>62.044399999999996</v>
      </c>
      <c r="Q179" s="181">
        <v>0</v>
      </c>
      <c r="R179" s="181">
        <f>Q179*H179</f>
        <v>0</v>
      </c>
      <c r="S179" s="181">
        <v>0</v>
      </c>
      <c r="T179" s="182">
        <f>S179*H179</f>
        <v>0</v>
      </c>
      <c r="U179" s="19"/>
      <c r="V179" s="19"/>
      <c r="W179" s="19"/>
      <c r="X179" s="19"/>
      <c r="Y179" s="19"/>
      <c r="Z179" s="19"/>
      <c r="AA179" s="19"/>
      <c r="AB179" s="19"/>
      <c r="AC179" s="19"/>
      <c r="AD179" s="19"/>
      <c r="AE179" s="19"/>
      <c r="AR179" s="183" t="s">
        <v>114</v>
      </c>
      <c r="AT179" s="183" t="s">
        <v>110</v>
      </c>
      <c r="AU179" s="183" t="s">
        <v>77</v>
      </c>
      <c r="AY179" s="5" t="s">
        <v>108</v>
      </c>
      <c r="BE179" s="184">
        <f>IF(N179="základní",J179,0)</f>
        <v>0</v>
      </c>
      <c r="BF179" s="184">
        <f>IF(N179="snížená",J179,0)</f>
        <v>0</v>
      </c>
      <c r="BG179" s="184">
        <f>IF(N179="zákl. přenesená",J179,0)</f>
        <v>0</v>
      </c>
      <c r="BH179" s="184">
        <f>IF(N179="sníž. přenesená",J179,0)</f>
        <v>0</v>
      </c>
      <c r="BI179" s="184">
        <f>IF(N179="nulová",J179,0)</f>
        <v>0</v>
      </c>
      <c r="BJ179" s="5" t="s">
        <v>75</v>
      </c>
      <c r="BK179" s="184">
        <f>ROUND(I179*H179,2)</f>
        <v>0</v>
      </c>
      <c r="BL179" s="5" t="s">
        <v>114</v>
      </c>
      <c r="BM179" s="183" t="s">
        <v>213</v>
      </c>
    </row>
    <row r="180" spans="1:65" s="25" customFormat="1" x14ac:dyDescent="0.2">
      <c r="A180" s="19"/>
      <c r="B180" s="20"/>
      <c r="C180" s="19"/>
      <c r="D180" s="185" t="s">
        <v>116</v>
      </c>
      <c r="E180" s="19"/>
      <c r="F180" s="186" t="s">
        <v>214</v>
      </c>
      <c r="G180" s="19"/>
      <c r="H180" s="19"/>
      <c r="I180" s="19"/>
      <c r="J180" s="19"/>
      <c r="K180" s="19"/>
      <c r="L180" s="20"/>
      <c r="M180" s="187"/>
      <c r="N180" s="188"/>
      <c r="O180" s="66"/>
      <c r="P180" s="66"/>
      <c r="Q180" s="66"/>
      <c r="R180" s="66"/>
      <c r="S180" s="66"/>
      <c r="T180" s="67"/>
      <c r="U180" s="19"/>
      <c r="V180" s="19"/>
      <c r="W180" s="19"/>
      <c r="X180" s="19"/>
      <c r="Y180" s="19"/>
      <c r="Z180" s="19"/>
      <c r="AA180" s="19"/>
      <c r="AB180" s="19"/>
      <c r="AC180" s="19"/>
      <c r="AD180" s="19"/>
      <c r="AE180" s="19"/>
      <c r="AT180" s="5" t="s">
        <v>116</v>
      </c>
      <c r="AU180" s="5" t="s">
        <v>77</v>
      </c>
    </row>
    <row r="181" spans="1:65" s="25" customFormat="1" ht="18" x14ac:dyDescent="0.2">
      <c r="A181" s="19"/>
      <c r="B181" s="20"/>
      <c r="C181" s="19"/>
      <c r="D181" s="185" t="s">
        <v>118</v>
      </c>
      <c r="E181" s="19"/>
      <c r="F181" s="189" t="s">
        <v>215</v>
      </c>
      <c r="G181" s="19"/>
      <c r="H181" s="19"/>
      <c r="I181" s="19"/>
      <c r="J181" s="19"/>
      <c r="K181" s="19"/>
      <c r="L181" s="20"/>
      <c r="M181" s="187"/>
      <c r="N181" s="188"/>
      <c r="O181" s="66"/>
      <c r="P181" s="66"/>
      <c r="Q181" s="66"/>
      <c r="R181" s="66"/>
      <c r="S181" s="66"/>
      <c r="T181" s="67"/>
      <c r="U181" s="19"/>
      <c r="V181" s="19"/>
      <c r="W181" s="19"/>
      <c r="X181" s="19"/>
      <c r="Y181" s="19"/>
      <c r="Z181" s="19"/>
      <c r="AA181" s="19"/>
      <c r="AB181" s="19"/>
      <c r="AC181" s="19"/>
      <c r="AD181" s="19"/>
      <c r="AE181" s="19"/>
      <c r="AT181" s="5" t="s">
        <v>118</v>
      </c>
      <c r="AU181" s="5" t="s">
        <v>77</v>
      </c>
    </row>
    <row r="182" spans="1:65" s="25" customFormat="1" ht="16.5" customHeight="1" x14ac:dyDescent="0.2">
      <c r="A182" s="19"/>
      <c r="B182" s="20"/>
      <c r="C182" s="172" t="s">
        <v>216</v>
      </c>
      <c r="D182" s="172" t="s">
        <v>110</v>
      </c>
      <c r="E182" s="173" t="s">
        <v>217</v>
      </c>
      <c r="F182" s="174" t="s">
        <v>218</v>
      </c>
      <c r="G182" s="175" t="s">
        <v>113</v>
      </c>
      <c r="H182" s="176">
        <v>3068.45</v>
      </c>
      <c r="I182" s="111"/>
      <c r="J182" s="177">
        <f>ROUND(I182*H182,2)</f>
        <v>0</v>
      </c>
      <c r="K182" s="178"/>
      <c r="L182" s="20"/>
      <c r="M182" s="179" t="s">
        <v>1</v>
      </c>
      <c r="N182" s="180" t="s">
        <v>35</v>
      </c>
      <c r="O182" s="181">
        <v>2.5000000000000001E-2</v>
      </c>
      <c r="P182" s="181">
        <f>O182*H182</f>
        <v>76.711249999999993</v>
      </c>
      <c r="Q182" s="181">
        <v>0</v>
      </c>
      <c r="R182" s="181">
        <f>Q182*H182</f>
        <v>0</v>
      </c>
      <c r="S182" s="181">
        <v>0</v>
      </c>
      <c r="T182" s="182">
        <f>S182*H182</f>
        <v>0</v>
      </c>
      <c r="U182" s="19"/>
      <c r="V182" s="19"/>
      <c r="W182" s="19"/>
      <c r="X182" s="19"/>
      <c r="Y182" s="19"/>
      <c r="Z182" s="19"/>
      <c r="AA182" s="19"/>
      <c r="AB182" s="19"/>
      <c r="AC182" s="19"/>
      <c r="AD182" s="19"/>
      <c r="AE182" s="19"/>
      <c r="AR182" s="183" t="s">
        <v>114</v>
      </c>
      <c r="AT182" s="183" t="s">
        <v>110</v>
      </c>
      <c r="AU182" s="183" t="s">
        <v>77</v>
      </c>
      <c r="AY182" s="5" t="s">
        <v>108</v>
      </c>
      <c r="BE182" s="184">
        <f>IF(N182="základní",J182,0)</f>
        <v>0</v>
      </c>
      <c r="BF182" s="184">
        <f>IF(N182="snížená",J182,0)</f>
        <v>0</v>
      </c>
      <c r="BG182" s="184">
        <f>IF(N182="zákl. přenesená",J182,0)</f>
        <v>0</v>
      </c>
      <c r="BH182" s="184">
        <f>IF(N182="sníž. přenesená",J182,0)</f>
        <v>0</v>
      </c>
      <c r="BI182" s="184">
        <f>IF(N182="nulová",J182,0)</f>
        <v>0</v>
      </c>
      <c r="BJ182" s="5" t="s">
        <v>75</v>
      </c>
      <c r="BK182" s="184">
        <f>ROUND(I182*H182,2)</f>
        <v>0</v>
      </c>
      <c r="BL182" s="5" t="s">
        <v>114</v>
      </c>
      <c r="BM182" s="183" t="s">
        <v>219</v>
      </c>
    </row>
    <row r="183" spans="1:65" s="25" customFormat="1" x14ac:dyDescent="0.2">
      <c r="A183" s="19"/>
      <c r="B183" s="20"/>
      <c r="C183" s="19"/>
      <c r="D183" s="185" t="s">
        <v>116</v>
      </c>
      <c r="E183" s="19"/>
      <c r="F183" s="186" t="s">
        <v>220</v>
      </c>
      <c r="G183" s="19"/>
      <c r="H183" s="19"/>
      <c r="I183" s="19"/>
      <c r="J183" s="19"/>
      <c r="K183" s="19"/>
      <c r="L183" s="20"/>
      <c r="M183" s="187"/>
      <c r="N183" s="188"/>
      <c r="O183" s="66"/>
      <c r="P183" s="66"/>
      <c r="Q183" s="66"/>
      <c r="R183" s="66"/>
      <c r="S183" s="66"/>
      <c r="T183" s="67"/>
      <c r="U183" s="19"/>
      <c r="V183" s="19"/>
      <c r="W183" s="19"/>
      <c r="X183" s="19"/>
      <c r="Y183" s="19"/>
      <c r="Z183" s="19"/>
      <c r="AA183" s="19"/>
      <c r="AB183" s="19"/>
      <c r="AC183" s="19"/>
      <c r="AD183" s="19"/>
      <c r="AE183" s="19"/>
      <c r="AT183" s="5" t="s">
        <v>116</v>
      </c>
      <c r="AU183" s="5" t="s">
        <v>77</v>
      </c>
    </row>
    <row r="184" spans="1:65" s="25" customFormat="1" ht="63" x14ac:dyDescent="0.2">
      <c r="A184" s="19"/>
      <c r="B184" s="20"/>
      <c r="C184" s="19"/>
      <c r="D184" s="185" t="s">
        <v>118</v>
      </c>
      <c r="E184" s="19"/>
      <c r="F184" s="189" t="s">
        <v>221</v>
      </c>
      <c r="G184" s="19"/>
      <c r="H184" s="19"/>
      <c r="I184" s="19"/>
      <c r="J184" s="19"/>
      <c r="K184" s="19"/>
      <c r="L184" s="20"/>
      <c r="M184" s="187"/>
      <c r="N184" s="188"/>
      <c r="O184" s="66"/>
      <c r="P184" s="66"/>
      <c r="Q184" s="66"/>
      <c r="R184" s="66"/>
      <c r="S184" s="66"/>
      <c r="T184" s="67"/>
      <c r="U184" s="19"/>
      <c r="V184" s="19"/>
      <c r="W184" s="19"/>
      <c r="X184" s="19"/>
      <c r="Y184" s="19"/>
      <c r="Z184" s="19"/>
      <c r="AA184" s="19"/>
      <c r="AB184" s="19"/>
      <c r="AC184" s="19"/>
      <c r="AD184" s="19"/>
      <c r="AE184" s="19"/>
      <c r="AT184" s="5" t="s">
        <v>118</v>
      </c>
      <c r="AU184" s="5" t="s">
        <v>77</v>
      </c>
    </row>
    <row r="185" spans="1:65" s="190" customFormat="1" x14ac:dyDescent="0.2">
      <c r="B185" s="191"/>
      <c r="D185" s="185" t="s">
        <v>120</v>
      </c>
      <c r="E185" s="192" t="s">
        <v>1</v>
      </c>
      <c r="F185" s="193" t="s">
        <v>222</v>
      </c>
      <c r="H185" s="194">
        <v>3068.45</v>
      </c>
      <c r="L185" s="191"/>
      <c r="M185" s="195"/>
      <c r="N185" s="196"/>
      <c r="O185" s="196"/>
      <c r="P185" s="196"/>
      <c r="Q185" s="196"/>
      <c r="R185" s="196"/>
      <c r="S185" s="196"/>
      <c r="T185" s="197"/>
      <c r="AT185" s="192" t="s">
        <v>120</v>
      </c>
      <c r="AU185" s="192" t="s">
        <v>77</v>
      </c>
      <c r="AV185" s="190" t="s">
        <v>77</v>
      </c>
      <c r="AW185" s="190" t="s">
        <v>27</v>
      </c>
      <c r="AX185" s="190" t="s">
        <v>75</v>
      </c>
      <c r="AY185" s="192" t="s">
        <v>108</v>
      </c>
    </row>
    <row r="186" spans="1:65" s="159" customFormat="1" ht="22.75" customHeight="1" x14ac:dyDescent="0.25">
      <c r="B186" s="160"/>
      <c r="D186" s="161" t="s">
        <v>69</v>
      </c>
      <c r="E186" s="170" t="s">
        <v>77</v>
      </c>
      <c r="F186" s="170" t="s">
        <v>223</v>
      </c>
      <c r="J186" s="171">
        <f>BK186</f>
        <v>0</v>
      </c>
      <c r="L186" s="160"/>
      <c r="M186" s="164"/>
      <c r="N186" s="165"/>
      <c r="O186" s="165"/>
      <c r="P186" s="166">
        <f>SUM(P187:P206)</f>
        <v>69.456420000000008</v>
      </c>
      <c r="Q186" s="165"/>
      <c r="R186" s="166">
        <f>SUM(R187:R206)</f>
        <v>88.7088672</v>
      </c>
      <c r="S186" s="165"/>
      <c r="T186" s="167">
        <f>SUM(T187:T206)</f>
        <v>0</v>
      </c>
      <c r="AR186" s="161" t="s">
        <v>75</v>
      </c>
      <c r="AT186" s="168" t="s">
        <v>69</v>
      </c>
      <c r="AU186" s="168" t="s">
        <v>75</v>
      </c>
      <c r="AY186" s="161" t="s">
        <v>108</v>
      </c>
      <c r="BK186" s="169">
        <f>SUM(BK187:BK206)</f>
        <v>0</v>
      </c>
    </row>
    <row r="187" spans="1:65" s="25" customFormat="1" ht="21.75" customHeight="1" x14ac:dyDescent="0.2">
      <c r="A187" s="19"/>
      <c r="B187" s="20"/>
      <c r="C187" s="172" t="s">
        <v>224</v>
      </c>
      <c r="D187" s="172" t="s">
        <v>110</v>
      </c>
      <c r="E187" s="173" t="s">
        <v>225</v>
      </c>
      <c r="F187" s="174" t="s">
        <v>226</v>
      </c>
      <c r="G187" s="175" t="s">
        <v>124</v>
      </c>
      <c r="H187" s="176">
        <v>93.3</v>
      </c>
      <c r="I187" s="111"/>
      <c r="J187" s="177">
        <f>ROUND(I187*H187,2)</f>
        <v>0</v>
      </c>
      <c r="K187" s="178"/>
      <c r="L187" s="20"/>
      <c r="M187" s="179" t="s">
        <v>1</v>
      </c>
      <c r="N187" s="180" t="s">
        <v>35</v>
      </c>
      <c r="O187" s="181">
        <v>0.42799999999999999</v>
      </c>
      <c r="P187" s="181">
        <f>O187*H187</f>
        <v>39.932400000000001</v>
      </c>
      <c r="Q187" s="181">
        <v>0.28714000000000001</v>
      </c>
      <c r="R187" s="181">
        <f>Q187*H187</f>
        <v>26.790161999999999</v>
      </c>
      <c r="S187" s="181">
        <v>0</v>
      </c>
      <c r="T187" s="182">
        <f>S187*H187</f>
        <v>0</v>
      </c>
      <c r="U187" s="19"/>
      <c r="V187" s="19"/>
      <c r="W187" s="19"/>
      <c r="X187" s="19"/>
      <c r="Y187" s="19"/>
      <c r="Z187" s="19"/>
      <c r="AA187" s="19"/>
      <c r="AB187" s="19"/>
      <c r="AC187" s="19"/>
      <c r="AD187" s="19"/>
      <c r="AE187" s="19"/>
      <c r="AR187" s="183" t="s">
        <v>114</v>
      </c>
      <c r="AT187" s="183" t="s">
        <v>110</v>
      </c>
      <c r="AU187" s="183" t="s">
        <v>77</v>
      </c>
      <c r="AY187" s="5" t="s">
        <v>108</v>
      </c>
      <c r="BE187" s="184">
        <f>IF(N187="základní",J187,0)</f>
        <v>0</v>
      </c>
      <c r="BF187" s="184">
        <f>IF(N187="snížená",J187,0)</f>
        <v>0</v>
      </c>
      <c r="BG187" s="184">
        <f>IF(N187="zákl. přenesená",J187,0)</f>
        <v>0</v>
      </c>
      <c r="BH187" s="184">
        <f>IF(N187="sníž. přenesená",J187,0)</f>
        <v>0</v>
      </c>
      <c r="BI187" s="184">
        <f>IF(N187="nulová",J187,0)</f>
        <v>0</v>
      </c>
      <c r="BJ187" s="5" t="s">
        <v>75</v>
      </c>
      <c r="BK187" s="184">
        <f>ROUND(I187*H187,2)</f>
        <v>0</v>
      </c>
      <c r="BL187" s="5" t="s">
        <v>114</v>
      </c>
      <c r="BM187" s="183" t="s">
        <v>227</v>
      </c>
    </row>
    <row r="188" spans="1:65" s="25" customFormat="1" ht="18" x14ac:dyDescent="0.2">
      <c r="A188" s="19"/>
      <c r="B188" s="20"/>
      <c r="C188" s="19"/>
      <c r="D188" s="185" t="s">
        <v>116</v>
      </c>
      <c r="E188" s="19"/>
      <c r="F188" s="186" t="s">
        <v>228</v>
      </c>
      <c r="G188" s="19"/>
      <c r="H188" s="19"/>
      <c r="I188" s="19"/>
      <c r="J188" s="19"/>
      <c r="K188" s="19"/>
      <c r="L188" s="20"/>
      <c r="M188" s="187"/>
      <c r="N188" s="188"/>
      <c r="O188" s="66"/>
      <c r="P188" s="66"/>
      <c r="Q188" s="66"/>
      <c r="R188" s="66"/>
      <c r="S188" s="66"/>
      <c r="T188" s="67"/>
      <c r="U188" s="19"/>
      <c r="V188" s="19"/>
      <c r="W188" s="19"/>
      <c r="X188" s="19"/>
      <c r="Y188" s="19"/>
      <c r="Z188" s="19"/>
      <c r="AA188" s="19"/>
      <c r="AB188" s="19"/>
      <c r="AC188" s="19"/>
      <c r="AD188" s="19"/>
      <c r="AE188" s="19"/>
      <c r="AT188" s="5" t="s">
        <v>116</v>
      </c>
      <c r="AU188" s="5" t="s">
        <v>77</v>
      </c>
    </row>
    <row r="189" spans="1:65" s="25" customFormat="1" ht="45" x14ac:dyDescent="0.2">
      <c r="A189" s="19"/>
      <c r="B189" s="20"/>
      <c r="C189" s="19"/>
      <c r="D189" s="185" t="s">
        <v>118</v>
      </c>
      <c r="E189" s="19"/>
      <c r="F189" s="189" t="s">
        <v>229</v>
      </c>
      <c r="G189" s="19"/>
      <c r="H189" s="19"/>
      <c r="I189" s="19"/>
      <c r="J189" s="19"/>
      <c r="K189" s="19"/>
      <c r="L189" s="20"/>
      <c r="M189" s="187"/>
      <c r="N189" s="188"/>
      <c r="O189" s="66"/>
      <c r="P189" s="66"/>
      <c r="Q189" s="66"/>
      <c r="R189" s="66"/>
      <c r="S189" s="66"/>
      <c r="T189" s="67"/>
      <c r="U189" s="19"/>
      <c r="V189" s="19"/>
      <c r="W189" s="19"/>
      <c r="X189" s="19"/>
      <c r="Y189" s="19"/>
      <c r="Z189" s="19"/>
      <c r="AA189" s="19"/>
      <c r="AB189" s="19"/>
      <c r="AC189" s="19"/>
      <c r="AD189" s="19"/>
      <c r="AE189" s="19"/>
      <c r="AT189" s="5" t="s">
        <v>118</v>
      </c>
      <c r="AU189" s="5" t="s">
        <v>77</v>
      </c>
    </row>
    <row r="190" spans="1:65" s="190" customFormat="1" x14ac:dyDescent="0.2">
      <c r="B190" s="191"/>
      <c r="D190" s="185" t="s">
        <v>120</v>
      </c>
      <c r="E190" s="192" t="s">
        <v>1</v>
      </c>
      <c r="F190" s="193" t="s">
        <v>230</v>
      </c>
      <c r="H190" s="194">
        <v>93.3</v>
      </c>
      <c r="L190" s="191"/>
      <c r="M190" s="195"/>
      <c r="N190" s="196"/>
      <c r="O190" s="196"/>
      <c r="P190" s="196"/>
      <c r="Q190" s="196"/>
      <c r="R190" s="196"/>
      <c r="S190" s="196"/>
      <c r="T190" s="197"/>
      <c r="AT190" s="192" t="s">
        <v>120</v>
      </c>
      <c r="AU190" s="192" t="s">
        <v>77</v>
      </c>
      <c r="AV190" s="190" t="s">
        <v>77</v>
      </c>
      <c r="AW190" s="190" t="s">
        <v>27</v>
      </c>
      <c r="AX190" s="190" t="s">
        <v>75</v>
      </c>
      <c r="AY190" s="192" t="s">
        <v>108</v>
      </c>
    </row>
    <row r="191" spans="1:65" s="25" customFormat="1" ht="16.5" customHeight="1" x14ac:dyDescent="0.2">
      <c r="A191" s="19"/>
      <c r="B191" s="20"/>
      <c r="C191" s="172" t="s">
        <v>231</v>
      </c>
      <c r="D191" s="172" t="s">
        <v>110</v>
      </c>
      <c r="E191" s="173" t="s">
        <v>232</v>
      </c>
      <c r="F191" s="174" t="s">
        <v>233</v>
      </c>
      <c r="G191" s="175" t="s">
        <v>113</v>
      </c>
      <c r="H191" s="176">
        <v>167.94</v>
      </c>
      <c r="I191" s="111"/>
      <c r="J191" s="177">
        <f>ROUND(I191*H191,2)</f>
        <v>0</v>
      </c>
      <c r="K191" s="178"/>
      <c r="L191" s="20"/>
      <c r="M191" s="179" t="s">
        <v>1</v>
      </c>
      <c r="N191" s="180" t="s">
        <v>35</v>
      </c>
      <c r="O191" s="181">
        <v>5.8000000000000003E-2</v>
      </c>
      <c r="P191" s="181">
        <f>O191*H191</f>
        <v>9.7405200000000001</v>
      </c>
      <c r="Q191" s="181">
        <v>1E-4</v>
      </c>
      <c r="R191" s="181">
        <f>Q191*H191</f>
        <v>1.6794E-2</v>
      </c>
      <c r="S191" s="181">
        <v>0</v>
      </c>
      <c r="T191" s="182">
        <f>S191*H191</f>
        <v>0</v>
      </c>
      <c r="U191" s="19"/>
      <c r="V191" s="19"/>
      <c r="W191" s="19"/>
      <c r="X191" s="19"/>
      <c r="Y191" s="19"/>
      <c r="Z191" s="19"/>
      <c r="AA191" s="19"/>
      <c r="AB191" s="19"/>
      <c r="AC191" s="19"/>
      <c r="AD191" s="19"/>
      <c r="AE191" s="19"/>
      <c r="AR191" s="183" t="s">
        <v>114</v>
      </c>
      <c r="AT191" s="183" t="s">
        <v>110</v>
      </c>
      <c r="AU191" s="183" t="s">
        <v>77</v>
      </c>
      <c r="AY191" s="5" t="s">
        <v>108</v>
      </c>
      <c r="BE191" s="184">
        <f>IF(N191="základní",J191,0)</f>
        <v>0</v>
      </c>
      <c r="BF191" s="184">
        <f>IF(N191="snížená",J191,0)</f>
        <v>0</v>
      </c>
      <c r="BG191" s="184">
        <f>IF(N191="zákl. přenesená",J191,0)</f>
        <v>0</v>
      </c>
      <c r="BH191" s="184">
        <f>IF(N191="sníž. přenesená",J191,0)</f>
        <v>0</v>
      </c>
      <c r="BI191" s="184">
        <f>IF(N191="nulová",J191,0)</f>
        <v>0</v>
      </c>
      <c r="BJ191" s="5" t="s">
        <v>75</v>
      </c>
      <c r="BK191" s="184">
        <f>ROUND(I191*H191,2)</f>
        <v>0</v>
      </c>
      <c r="BL191" s="5" t="s">
        <v>114</v>
      </c>
      <c r="BM191" s="183" t="s">
        <v>234</v>
      </c>
    </row>
    <row r="192" spans="1:65" s="25" customFormat="1" ht="18" x14ac:dyDescent="0.2">
      <c r="A192" s="19"/>
      <c r="B192" s="20"/>
      <c r="C192" s="19"/>
      <c r="D192" s="185" t="s">
        <v>116</v>
      </c>
      <c r="E192" s="19"/>
      <c r="F192" s="186" t="s">
        <v>235</v>
      </c>
      <c r="G192" s="19"/>
      <c r="H192" s="19"/>
      <c r="I192" s="19"/>
      <c r="J192" s="19"/>
      <c r="K192" s="19"/>
      <c r="L192" s="20"/>
      <c r="M192" s="187"/>
      <c r="N192" s="188"/>
      <c r="O192" s="66"/>
      <c r="P192" s="66"/>
      <c r="Q192" s="66"/>
      <c r="R192" s="66"/>
      <c r="S192" s="66"/>
      <c r="T192" s="67"/>
      <c r="U192" s="19"/>
      <c r="V192" s="19"/>
      <c r="W192" s="19"/>
      <c r="X192" s="19"/>
      <c r="Y192" s="19"/>
      <c r="Z192" s="19"/>
      <c r="AA192" s="19"/>
      <c r="AB192" s="19"/>
      <c r="AC192" s="19"/>
      <c r="AD192" s="19"/>
      <c r="AE192" s="19"/>
      <c r="AT192" s="5" t="s">
        <v>116</v>
      </c>
      <c r="AU192" s="5" t="s">
        <v>77</v>
      </c>
    </row>
    <row r="193" spans="1:65" s="25" customFormat="1" ht="36" x14ac:dyDescent="0.2">
      <c r="A193" s="19"/>
      <c r="B193" s="20"/>
      <c r="C193" s="19"/>
      <c r="D193" s="185" t="s">
        <v>118</v>
      </c>
      <c r="E193" s="19"/>
      <c r="F193" s="189" t="s">
        <v>236</v>
      </c>
      <c r="G193" s="19"/>
      <c r="H193" s="19"/>
      <c r="I193" s="19"/>
      <c r="J193" s="19"/>
      <c r="K193" s="19"/>
      <c r="L193" s="20"/>
      <c r="M193" s="187"/>
      <c r="N193" s="188"/>
      <c r="O193" s="66"/>
      <c r="P193" s="66"/>
      <c r="Q193" s="66"/>
      <c r="R193" s="66"/>
      <c r="S193" s="66"/>
      <c r="T193" s="67"/>
      <c r="U193" s="19"/>
      <c r="V193" s="19"/>
      <c r="W193" s="19"/>
      <c r="X193" s="19"/>
      <c r="Y193" s="19"/>
      <c r="Z193" s="19"/>
      <c r="AA193" s="19"/>
      <c r="AB193" s="19"/>
      <c r="AC193" s="19"/>
      <c r="AD193" s="19"/>
      <c r="AE193" s="19"/>
      <c r="AT193" s="5" t="s">
        <v>118</v>
      </c>
      <c r="AU193" s="5" t="s">
        <v>77</v>
      </c>
    </row>
    <row r="194" spans="1:65" s="190" customFormat="1" x14ac:dyDescent="0.2">
      <c r="B194" s="191"/>
      <c r="D194" s="185" t="s">
        <v>120</v>
      </c>
      <c r="E194" s="192" t="s">
        <v>1</v>
      </c>
      <c r="F194" s="193" t="s">
        <v>237</v>
      </c>
      <c r="H194" s="194">
        <v>167.94</v>
      </c>
      <c r="L194" s="191"/>
      <c r="M194" s="195"/>
      <c r="N194" s="196"/>
      <c r="O194" s="196"/>
      <c r="P194" s="196"/>
      <c r="Q194" s="196"/>
      <c r="R194" s="196"/>
      <c r="S194" s="196"/>
      <c r="T194" s="197"/>
      <c r="AT194" s="192" t="s">
        <v>120</v>
      </c>
      <c r="AU194" s="192" t="s">
        <v>77</v>
      </c>
      <c r="AV194" s="190" t="s">
        <v>77</v>
      </c>
      <c r="AW194" s="190" t="s">
        <v>27</v>
      </c>
      <c r="AX194" s="190" t="s">
        <v>75</v>
      </c>
      <c r="AY194" s="192" t="s">
        <v>108</v>
      </c>
    </row>
    <row r="195" spans="1:65" s="25" customFormat="1" ht="16.5" customHeight="1" x14ac:dyDescent="0.2">
      <c r="A195" s="19"/>
      <c r="B195" s="20"/>
      <c r="C195" s="198" t="s">
        <v>238</v>
      </c>
      <c r="D195" s="198" t="s">
        <v>193</v>
      </c>
      <c r="E195" s="199" t="s">
        <v>239</v>
      </c>
      <c r="F195" s="200" t="s">
        <v>240</v>
      </c>
      <c r="G195" s="201" t="s">
        <v>113</v>
      </c>
      <c r="H195" s="202">
        <v>193.131</v>
      </c>
      <c r="I195" s="211"/>
      <c r="J195" s="203">
        <f>ROUND(I195*H195,2)</f>
        <v>0</v>
      </c>
      <c r="K195" s="204"/>
      <c r="L195" s="205"/>
      <c r="M195" s="206" t="s">
        <v>1</v>
      </c>
      <c r="N195" s="207" t="s">
        <v>35</v>
      </c>
      <c r="O195" s="181">
        <v>0</v>
      </c>
      <c r="P195" s="181">
        <f>O195*H195</f>
        <v>0</v>
      </c>
      <c r="Q195" s="181">
        <v>2.0000000000000001E-4</v>
      </c>
      <c r="R195" s="181">
        <f>Q195*H195</f>
        <v>3.8626199999999999E-2</v>
      </c>
      <c r="S195" s="181">
        <v>0</v>
      </c>
      <c r="T195" s="182">
        <f>S195*H195</f>
        <v>0</v>
      </c>
      <c r="U195" s="19"/>
      <c r="V195" s="19"/>
      <c r="W195" s="19"/>
      <c r="X195" s="19"/>
      <c r="Y195" s="19"/>
      <c r="Z195" s="19"/>
      <c r="AA195" s="19"/>
      <c r="AB195" s="19"/>
      <c r="AC195" s="19"/>
      <c r="AD195" s="19"/>
      <c r="AE195" s="19"/>
      <c r="AR195" s="183" t="s">
        <v>161</v>
      </c>
      <c r="AT195" s="183" t="s">
        <v>193</v>
      </c>
      <c r="AU195" s="183" t="s">
        <v>77</v>
      </c>
      <c r="AY195" s="5" t="s">
        <v>108</v>
      </c>
      <c r="BE195" s="184">
        <f>IF(N195="základní",J195,0)</f>
        <v>0</v>
      </c>
      <c r="BF195" s="184">
        <f>IF(N195="snížená",J195,0)</f>
        <v>0</v>
      </c>
      <c r="BG195" s="184">
        <f>IF(N195="zákl. přenesená",J195,0)</f>
        <v>0</v>
      </c>
      <c r="BH195" s="184">
        <f>IF(N195="sníž. přenesená",J195,0)</f>
        <v>0</v>
      </c>
      <c r="BI195" s="184">
        <f>IF(N195="nulová",J195,0)</f>
        <v>0</v>
      </c>
      <c r="BJ195" s="5" t="s">
        <v>75</v>
      </c>
      <c r="BK195" s="184">
        <f>ROUND(I195*H195,2)</f>
        <v>0</v>
      </c>
      <c r="BL195" s="5" t="s">
        <v>114</v>
      </c>
      <c r="BM195" s="183" t="s">
        <v>241</v>
      </c>
    </row>
    <row r="196" spans="1:65" s="25" customFormat="1" x14ac:dyDescent="0.2">
      <c r="A196" s="19"/>
      <c r="B196" s="20"/>
      <c r="C196" s="19"/>
      <c r="D196" s="185" t="s">
        <v>116</v>
      </c>
      <c r="E196" s="19"/>
      <c r="F196" s="186" t="s">
        <v>240</v>
      </c>
      <c r="G196" s="19"/>
      <c r="H196" s="19"/>
      <c r="I196" s="19"/>
      <c r="J196" s="19"/>
      <c r="K196" s="19"/>
      <c r="L196" s="20"/>
      <c r="M196" s="187"/>
      <c r="N196" s="188"/>
      <c r="O196" s="66"/>
      <c r="P196" s="66"/>
      <c r="Q196" s="66"/>
      <c r="R196" s="66"/>
      <c r="S196" s="66"/>
      <c r="T196" s="67"/>
      <c r="U196" s="19"/>
      <c r="V196" s="19"/>
      <c r="W196" s="19"/>
      <c r="X196" s="19"/>
      <c r="Y196" s="19"/>
      <c r="Z196" s="19"/>
      <c r="AA196" s="19"/>
      <c r="AB196" s="19"/>
      <c r="AC196" s="19"/>
      <c r="AD196" s="19"/>
      <c r="AE196" s="19"/>
      <c r="AT196" s="5" t="s">
        <v>116</v>
      </c>
      <c r="AU196" s="5" t="s">
        <v>77</v>
      </c>
    </row>
    <row r="197" spans="1:65" s="190" customFormat="1" x14ac:dyDescent="0.2">
      <c r="B197" s="191"/>
      <c r="D197" s="185" t="s">
        <v>120</v>
      </c>
      <c r="E197" s="192" t="s">
        <v>1</v>
      </c>
      <c r="F197" s="193" t="s">
        <v>242</v>
      </c>
      <c r="H197" s="194">
        <v>167.94</v>
      </c>
      <c r="L197" s="191"/>
      <c r="M197" s="195"/>
      <c r="N197" s="196"/>
      <c r="O197" s="196"/>
      <c r="P197" s="196"/>
      <c r="Q197" s="196"/>
      <c r="R197" s="196"/>
      <c r="S197" s="196"/>
      <c r="T197" s="197"/>
      <c r="AT197" s="192" t="s">
        <v>120</v>
      </c>
      <c r="AU197" s="192" t="s">
        <v>77</v>
      </c>
      <c r="AV197" s="190" t="s">
        <v>77</v>
      </c>
      <c r="AW197" s="190" t="s">
        <v>27</v>
      </c>
      <c r="AX197" s="190" t="s">
        <v>75</v>
      </c>
      <c r="AY197" s="192" t="s">
        <v>108</v>
      </c>
    </row>
    <row r="198" spans="1:65" s="190" customFormat="1" x14ac:dyDescent="0.2">
      <c r="B198" s="191"/>
      <c r="D198" s="185" t="s">
        <v>120</v>
      </c>
      <c r="F198" s="193" t="s">
        <v>243</v>
      </c>
      <c r="H198" s="194">
        <v>193.131</v>
      </c>
      <c r="L198" s="191"/>
      <c r="M198" s="195"/>
      <c r="N198" s="196"/>
      <c r="O198" s="196"/>
      <c r="P198" s="196"/>
      <c r="Q198" s="196"/>
      <c r="R198" s="196"/>
      <c r="S198" s="196"/>
      <c r="T198" s="197"/>
      <c r="AT198" s="192" t="s">
        <v>120</v>
      </c>
      <c r="AU198" s="192" t="s">
        <v>77</v>
      </c>
      <c r="AV198" s="190" t="s">
        <v>77</v>
      </c>
      <c r="AW198" s="190" t="s">
        <v>3</v>
      </c>
      <c r="AX198" s="190" t="s">
        <v>75</v>
      </c>
      <c r="AY198" s="192" t="s">
        <v>108</v>
      </c>
    </row>
    <row r="199" spans="1:65" s="25" customFormat="1" ht="16.5" customHeight="1" x14ac:dyDescent="0.2">
      <c r="A199" s="19"/>
      <c r="B199" s="20"/>
      <c r="C199" s="172" t="s">
        <v>7</v>
      </c>
      <c r="D199" s="172" t="s">
        <v>110</v>
      </c>
      <c r="E199" s="173" t="s">
        <v>244</v>
      </c>
      <c r="F199" s="174" t="s">
        <v>245</v>
      </c>
      <c r="G199" s="175" t="s">
        <v>132</v>
      </c>
      <c r="H199" s="176">
        <v>9.9</v>
      </c>
      <c r="I199" s="111"/>
      <c r="J199" s="177">
        <f>ROUND(I199*H199,2)</f>
        <v>0</v>
      </c>
      <c r="K199" s="178"/>
      <c r="L199" s="20"/>
      <c r="M199" s="179" t="s">
        <v>1</v>
      </c>
      <c r="N199" s="180" t="s">
        <v>35</v>
      </c>
      <c r="O199" s="181">
        <v>1.0249999999999999</v>
      </c>
      <c r="P199" s="181">
        <f>O199*H199</f>
        <v>10.147499999999999</v>
      </c>
      <c r="Q199" s="181">
        <v>2.16</v>
      </c>
      <c r="R199" s="181">
        <f>Q199*H199</f>
        <v>21.384000000000004</v>
      </c>
      <c r="S199" s="181">
        <v>0</v>
      </c>
      <c r="T199" s="182">
        <f>S199*H199</f>
        <v>0</v>
      </c>
      <c r="U199" s="19"/>
      <c r="V199" s="19"/>
      <c r="W199" s="19"/>
      <c r="X199" s="19"/>
      <c r="Y199" s="19"/>
      <c r="Z199" s="19"/>
      <c r="AA199" s="19"/>
      <c r="AB199" s="19"/>
      <c r="AC199" s="19"/>
      <c r="AD199" s="19"/>
      <c r="AE199" s="19"/>
      <c r="AR199" s="183" t="s">
        <v>114</v>
      </c>
      <c r="AT199" s="183" t="s">
        <v>110</v>
      </c>
      <c r="AU199" s="183" t="s">
        <v>77</v>
      </c>
      <c r="AY199" s="5" t="s">
        <v>108</v>
      </c>
      <c r="BE199" s="184">
        <f>IF(N199="základní",J199,0)</f>
        <v>0</v>
      </c>
      <c r="BF199" s="184">
        <f>IF(N199="snížená",J199,0)</f>
        <v>0</v>
      </c>
      <c r="BG199" s="184">
        <f>IF(N199="zákl. přenesená",J199,0)</f>
        <v>0</v>
      </c>
      <c r="BH199" s="184">
        <f>IF(N199="sníž. přenesená",J199,0)</f>
        <v>0</v>
      </c>
      <c r="BI199" s="184">
        <f>IF(N199="nulová",J199,0)</f>
        <v>0</v>
      </c>
      <c r="BJ199" s="5" t="s">
        <v>75</v>
      </c>
      <c r="BK199" s="184">
        <f>ROUND(I199*H199,2)</f>
        <v>0</v>
      </c>
      <c r="BL199" s="5" t="s">
        <v>114</v>
      </c>
      <c r="BM199" s="183" t="s">
        <v>246</v>
      </c>
    </row>
    <row r="200" spans="1:65" s="25" customFormat="1" x14ac:dyDescent="0.2">
      <c r="A200" s="19"/>
      <c r="B200" s="20"/>
      <c r="C200" s="19"/>
      <c r="D200" s="185" t="s">
        <v>116</v>
      </c>
      <c r="E200" s="19"/>
      <c r="F200" s="186" t="s">
        <v>247</v>
      </c>
      <c r="G200" s="19"/>
      <c r="H200" s="19"/>
      <c r="I200" s="19"/>
      <c r="J200" s="19"/>
      <c r="K200" s="19"/>
      <c r="L200" s="20"/>
      <c r="M200" s="187"/>
      <c r="N200" s="188"/>
      <c r="O200" s="66"/>
      <c r="P200" s="66"/>
      <c r="Q200" s="66"/>
      <c r="R200" s="66"/>
      <c r="S200" s="66"/>
      <c r="T200" s="67"/>
      <c r="U200" s="19"/>
      <c r="V200" s="19"/>
      <c r="W200" s="19"/>
      <c r="X200" s="19"/>
      <c r="Y200" s="19"/>
      <c r="Z200" s="19"/>
      <c r="AA200" s="19"/>
      <c r="AB200" s="19"/>
      <c r="AC200" s="19"/>
      <c r="AD200" s="19"/>
      <c r="AE200" s="19"/>
      <c r="AT200" s="5" t="s">
        <v>116</v>
      </c>
      <c r="AU200" s="5" t="s">
        <v>77</v>
      </c>
    </row>
    <row r="201" spans="1:65" s="25" customFormat="1" ht="27" x14ac:dyDescent="0.2">
      <c r="A201" s="19"/>
      <c r="B201" s="20"/>
      <c r="C201" s="19"/>
      <c r="D201" s="185" t="s">
        <v>118</v>
      </c>
      <c r="E201" s="19"/>
      <c r="F201" s="189" t="s">
        <v>248</v>
      </c>
      <c r="G201" s="19"/>
      <c r="H201" s="19"/>
      <c r="I201" s="19"/>
      <c r="J201" s="19"/>
      <c r="K201" s="19"/>
      <c r="L201" s="20"/>
      <c r="M201" s="187"/>
      <c r="N201" s="188"/>
      <c r="O201" s="66"/>
      <c r="P201" s="66"/>
      <c r="Q201" s="66"/>
      <c r="R201" s="66"/>
      <c r="S201" s="66"/>
      <c r="T201" s="67"/>
      <c r="U201" s="19"/>
      <c r="V201" s="19"/>
      <c r="W201" s="19"/>
      <c r="X201" s="19"/>
      <c r="Y201" s="19"/>
      <c r="Z201" s="19"/>
      <c r="AA201" s="19"/>
      <c r="AB201" s="19"/>
      <c r="AC201" s="19"/>
      <c r="AD201" s="19"/>
      <c r="AE201" s="19"/>
      <c r="AT201" s="5" t="s">
        <v>118</v>
      </c>
      <c r="AU201" s="5" t="s">
        <v>77</v>
      </c>
    </row>
    <row r="202" spans="1:65" s="190" customFormat="1" x14ac:dyDescent="0.2">
      <c r="B202" s="191"/>
      <c r="D202" s="185" t="s">
        <v>120</v>
      </c>
      <c r="E202" s="192" t="s">
        <v>1</v>
      </c>
      <c r="F202" s="193" t="s">
        <v>249</v>
      </c>
      <c r="H202" s="194">
        <v>9.9</v>
      </c>
      <c r="L202" s="191"/>
      <c r="M202" s="195"/>
      <c r="N202" s="196"/>
      <c r="O202" s="196"/>
      <c r="P202" s="196"/>
      <c r="Q202" s="196"/>
      <c r="R202" s="196"/>
      <c r="S202" s="196"/>
      <c r="T202" s="197"/>
      <c r="AT202" s="192" t="s">
        <v>120</v>
      </c>
      <c r="AU202" s="192" t="s">
        <v>77</v>
      </c>
      <c r="AV202" s="190" t="s">
        <v>77</v>
      </c>
      <c r="AW202" s="190" t="s">
        <v>27</v>
      </c>
      <c r="AX202" s="190" t="s">
        <v>75</v>
      </c>
      <c r="AY202" s="192" t="s">
        <v>108</v>
      </c>
    </row>
    <row r="203" spans="1:65" s="25" customFormat="1" ht="16.5" customHeight="1" x14ac:dyDescent="0.2">
      <c r="A203" s="19"/>
      <c r="B203" s="20"/>
      <c r="C203" s="172" t="s">
        <v>250</v>
      </c>
      <c r="D203" s="172" t="s">
        <v>110</v>
      </c>
      <c r="E203" s="173" t="s">
        <v>251</v>
      </c>
      <c r="F203" s="174" t="s">
        <v>252</v>
      </c>
      <c r="G203" s="175" t="s">
        <v>132</v>
      </c>
      <c r="H203" s="176">
        <v>16.5</v>
      </c>
      <c r="I203" s="111"/>
      <c r="J203" s="177">
        <f>ROUND(I203*H203,2)</f>
        <v>0</v>
      </c>
      <c r="K203" s="178"/>
      <c r="L203" s="20"/>
      <c r="M203" s="179" t="s">
        <v>1</v>
      </c>
      <c r="N203" s="180" t="s">
        <v>35</v>
      </c>
      <c r="O203" s="181">
        <v>0.58399999999999996</v>
      </c>
      <c r="P203" s="181">
        <f>O203*H203</f>
        <v>9.6359999999999992</v>
      </c>
      <c r="Q203" s="181">
        <v>2.45329</v>
      </c>
      <c r="R203" s="181">
        <f>Q203*H203</f>
        <v>40.479284999999997</v>
      </c>
      <c r="S203" s="181">
        <v>0</v>
      </c>
      <c r="T203" s="182">
        <f>S203*H203</f>
        <v>0</v>
      </c>
      <c r="U203" s="19"/>
      <c r="V203" s="19"/>
      <c r="W203" s="19"/>
      <c r="X203" s="19"/>
      <c r="Y203" s="19"/>
      <c r="Z203" s="19"/>
      <c r="AA203" s="19"/>
      <c r="AB203" s="19"/>
      <c r="AC203" s="19"/>
      <c r="AD203" s="19"/>
      <c r="AE203" s="19"/>
      <c r="AR203" s="183" t="s">
        <v>114</v>
      </c>
      <c r="AT203" s="183" t="s">
        <v>110</v>
      </c>
      <c r="AU203" s="183" t="s">
        <v>77</v>
      </c>
      <c r="AY203" s="5" t="s">
        <v>108</v>
      </c>
      <c r="BE203" s="184">
        <f>IF(N203="základní",J203,0)</f>
        <v>0</v>
      </c>
      <c r="BF203" s="184">
        <f>IF(N203="snížená",J203,0)</f>
        <v>0</v>
      </c>
      <c r="BG203" s="184">
        <f>IF(N203="zákl. přenesená",J203,0)</f>
        <v>0</v>
      </c>
      <c r="BH203" s="184">
        <f>IF(N203="sníž. přenesená",J203,0)</f>
        <v>0</v>
      </c>
      <c r="BI203" s="184">
        <f>IF(N203="nulová",J203,0)</f>
        <v>0</v>
      </c>
      <c r="BJ203" s="5" t="s">
        <v>75</v>
      </c>
      <c r="BK203" s="184">
        <f>ROUND(I203*H203,2)</f>
        <v>0</v>
      </c>
      <c r="BL203" s="5" t="s">
        <v>114</v>
      </c>
      <c r="BM203" s="183" t="s">
        <v>253</v>
      </c>
    </row>
    <row r="204" spans="1:65" s="25" customFormat="1" x14ac:dyDescent="0.2">
      <c r="A204" s="19"/>
      <c r="B204" s="20"/>
      <c r="C204" s="19"/>
      <c r="D204" s="185" t="s">
        <v>116</v>
      </c>
      <c r="E204" s="19"/>
      <c r="F204" s="186" t="s">
        <v>254</v>
      </c>
      <c r="G204" s="19"/>
      <c r="H204" s="19"/>
      <c r="I204" s="19"/>
      <c r="J204" s="19"/>
      <c r="K204" s="19"/>
      <c r="L204" s="20"/>
      <c r="M204" s="187"/>
      <c r="N204" s="188"/>
      <c r="O204" s="66"/>
      <c r="P204" s="66"/>
      <c r="Q204" s="66"/>
      <c r="R204" s="66"/>
      <c r="S204" s="66"/>
      <c r="T204" s="67"/>
      <c r="U204" s="19"/>
      <c r="V204" s="19"/>
      <c r="W204" s="19"/>
      <c r="X204" s="19"/>
      <c r="Y204" s="19"/>
      <c r="Z204" s="19"/>
      <c r="AA204" s="19"/>
      <c r="AB204" s="19"/>
      <c r="AC204" s="19"/>
      <c r="AD204" s="19"/>
      <c r="AE204" s="19"/>
      <c r="AT204" s="5" t="s">
        <v>116</v>
      </c>
      <c r="AU204" s="5" t="s">
        <v>77</v>
      </c>
    </row>
    <row r="205" spans="1:65" s="25" customFormat="1" ht="45" x14ac:dyDescent="0.2">
      <c r="A205" s="19"/>
      <c r="B205" s="20"/>
      <c r="C205" s="19"/>
      <c r="D205" s="185" t="s">
        <v>118</v>
      </c>
      <c r="E205" s="19"/>
      <c r="F205" s="189" t="s">
        <v>255</v>
      </c>
      <c r="G205" s="19"/>
      <c r="H205" s="19"/>
      <c r="I205" s="19"/>
      <c r="J205" s="19"/>
      <c r="K205" s="19"/>
      <c r="L205" s="20"/>
      <c r="M205" s="187"/>
      <c r="N205" s="188"/>
      <c r="O205" s="66"/>
      <c r="P205" s="66"/>
      <c r="Q205" s="66"/>
      <c r="R205" s="66"/>
      <c r="S205" s="66"/>
      <c r="T205" s="67"/>
      <c r="U205" s="19"/>
      <c r="V205" s="19"/>
      <c r="W205" s="19"/>
      <c r="X205" s="19"/>
      <c r="Y205" s="19"/>
      <c r="Z205" s="19"/>
      <c r="AA205" s="19"/>
      <c r="AB205" s="19"/>
      <c r="AC205" s="19"/>
      <c r="AD205" s="19"/>
      <c r="AE205" s="19"/>
      <c r="AT205" s="5" t="s">
        <v>118</v>
      </c>
      <c r="AU205" s="5" t="s">
        <v>77</v>
      </c>
    </row>
    <row r="206" spans="1:65" s="190" customFormat="1" x14ac:dyDescent="0.2">
      <c r="B206" s="191"/>
      <c r="D206" s="185" t="s">
        <v>120</v>
      </c>
      <c r="E206" s="192" t="s">
        <v>1</v>
      </c>
      <c r="F206" s="193" t="s">
        <v>256</v>
      </c>
      <c r="H206" s="194">
        <v>16.5</v>
      </c>
      <c r="L206" s="191"/>
      <c r="M206" s="195"/>
      <c r="N206" s="196"/>
      <c r="O206" s="196"/>
      <c r="P206" s="196"/>
      <c r="Q206" s="196"/>
      <c r="R206" s="196"/>
      <c r="S206" s="196"/>
      <c r="T206" s="197"/>
      <c r="AT206" s="192" t="s">
        <v>120</v>
      </c>
      <c r="AU206" s="192" t="s">
        <v>77</v>
      </c>
      <c r="AV206" s="190" t="s">
        <v>77</v>
      </c>
      <c r="AW206" s="190" t="s">
        <v>27</v>
      </c>
      <c r="AX206" s="190" t="s">
        <v>75</v>
      </c>
      <c r="AY206" s="192" t="s">
        <v>108</v>
      </c>
    </row>
    <row r="207" spans="1:65" s="159" customFormat="1" ht="22.75" customHeight="1" x14ac:dyDescent="0.25">
      <c r="B207" s="160"/>
      <c r="D207" s="161" t="s">
        <v>69</v>
      </c>
      <c r="E207" s="170" t="s">
        <v>129</v>
      </c>
      <c r="F207" s="170" t="s">
        <v>257</v>
      </c>
      <c r="J207" s="171">
        <f>BK207</f>
        <v>0</v>
      </c>
      <c r="L207" s="160"/>
      <c r="M207" s="164"/>
      <c r="N207" s="165"/>
      <c r="O207" s="165"/>
      <c r="P207" s="166">
        <f>SUM(P208:P222)</f>
        <v>42.457999999999998</v>
      </c>
      <c r="Q207" s="165"/>
      <c r="R207" s="166">
        <f>SUM(R208:R222)</f>
        <v>10.237500000000001</v>
      </c>
      <c r="S207" s="165"/>
      <c r="T207" s="167">
        <f>SUM(T208:T222)</f>
        <v>0</v>
      </c>
      <c r="AR207" s="161" t="s">
        <v>75</v>
      </c>
      <c r="AT207" s="168" t="s">
        <v>69</v>
      </c>
      <c r="AU207" s="168" t="s">
        <v>75</v>
      </c>
      <c r="AY207" s="161" t="s">
        <v>108</v>
      </c>
      <c r="BK207" s="169">
        <f>SUM(BK208:BK222)</f>
        <v>0</v>
      </c>
    </row>
    <row r="208" spans="1:65" s="25" customFormat="1" ht="16.5" customHeight="1" x14ac:dyDescent="0.2">
      <c r="A208" s="19"/>
      <c r="B208" s="20"/>
      <c r="C208" s="172" t="s">
        <v>258</v>
      </c>
      <c r="D208" s="172" t="s">
        <v>110</v>
      </c>
      <c r="E208" s="173" t="s">
        <v>259</v>
      </c>
      <c r="F208" s="174" t="s">
        <v>260</v>
      </c>
      <c r="G208" s="175" t="s">
        <v>261</v>
      </c>
      <c r="H208" s="176">
        <v>6</v>
      </c>
      <c r="I208" s="111"/>
      <c r="J208" s="177">
        <f>ROUND(I208*H208,2)</f>
        <v>0</v>
      </c>
      <c r="K208" s="178"/>
      <c r="L208" s="20"/>
      <c r="M208" s="179" t="s">
        <v>1</v>
      </c>
      <c r="N208" s="180" t="s">
        <v>35</v>
      </c>
      <c r="O208" s="181">
        <v>4.6680000000000001</v>
      </c>
      <c r="P208" s="181">
        <f>O208*H208</f>
        <v>28.008000000000003</v>
      </c>
      <c r="Q208" s="181">
        <v>0.62275000000000003</v>
      </c>
      <c r="R208" s="181">
        <f>Q208*H208</f>
        <v>3.7365000000000004</v>
      </c>
      <c r="S208" s="181">
        <v>0</v>
      </c>
      <c r="T208" s="182">
        <f>S208*H208</f>
        <v>0</v>
      </c>
      <c r="U208" s="19"/>
      <c r="V208" s="19"/>
      <c r="W208" s="19"/>
      <c r="X208" s="19"/>
      <c r="Y208" s="19"/>
      <c r="Z208" s="19"/>
      <c r="AA208" s="19"/>
      <c r="AB208" s="19"/>
      <c r="AC208" s="19"/>
      <c r="AD208" s="19"/>
      <c r="AE208" s="19"/>
      <c r="AR208" s="183" t="s">
        <v>114</v>
      </c>
      <c r="AT208" s="183" t="s">
        <v>110</v>
      </c>
      <c r="AU208" s="183" t="s">
        <v>77</v>
      </c>
      <c r="AY208" s="5" t="s">
        <v>108</v>
      </c>
      <c r="BE208" s="184">
        <f>IF(N208="základní",J208,0)</f>
        <v>0</v>
      </c>
      <c r="BF208" s="184">
        <f>IF(N208="snížená",J208,0)</f>
        <v>0</v>
      </c>
      <c r="BG208" s="184">
        <f>IF(N208="zákl. přenesená",J208,0)</f>
        <v>0</v>
      </c>
      <c r="BH208" s="184">
        <f>IF(N208="sníž. přenesená",J208,0)</f>
        <v>0</v>
      </c>
      <c r="BI208" s="184">
        <f>IF(N208="nulová",J208,0)</f>
        <v>0</v>
      </c>
      <c r="BJ208" s="5" t="s">
        <v>75</v>
      </c>
      <c r="BK208" s="184">
        <f>ROUND(I208*H208,2)</f>
        <v>0</v>
      </c>
      <c r="BL208" s="5" t="s">
        <v>114</v>
      </c>
      <c r="BM208" s="183" t="s">
        <v>262</v>
      </c>
    </row>
    <row r="209" spans="1:65" s="25" customFormat="1" x14ac:dyDescent="0.2">
      <c r="A209" s="19"/>
      <c r="B209" s="20"/>
      <c r="C209" s="19"/>
      <c r="D209" s="185" t="s">
        <v>116</v>
      </c>
      <c r="E209" s="19"/>
      <c r="F209" s="186" t="s">
        <v>263</v>
      </c>
      <c r="G209" s="19"/>
      <c r="H209" s="19"/>
      <c r="I209" s="19"/>
      <c r="J209" s="19"/>
      <c r="K209" s="19"/>
      <c r="L209" s="20"/>
      <c r="M209" s="187"/>
      <c r="N209" s="188"/>
      <c r="O209" s="66"/>
      <c r="P209" s="66"/>
      <c r="Q209" s="66"/>
      <c r="R209" s="66"/>
      <c r="S209" s="66"/>
      <c r="T209" s="67"/>
      <c r="U209" s="19"/>
      <c r="V209" s="19"/>
      <c r="W209" s="19"/>
      <c r="X209" s="19"/>
      <c r="Y209" s="19"/>
      <c r="Z209" s="19"/>
      <c r="AA209" s="19"/>
      <c r="AB209" s="19"/>
      <c r="AC209" s="19"/>
      <c r="AD209" s="19"/>
      <c r="AE209" s="19"/>
      <c r="AT209" s="5" t="s">
        <v>116</v>
      </c>
      <c r="AU209" s="5" t="s">
        <v>77</v>
      </c>
    </row>
    <row r="210" spans="1:65" s="25" customFormat="1" ht="54" x14ac:dyDescent="0.2">
      <c r="A210" s="19"/>
      <c r="B210" s="20"/>
      <c r="C210" s="19"/>
      <c r="D210" s="185" t="s">
        <v>118</v>
      </c>
      <c r="E210" s="19"/>
      <c r="F210" s="189" t="s">
        <v>264</v>
      </c>
      <c r="G210" s="19"/>
      <c r="H210" s="19"/>
      <c r="I210" s="19"/>
      <c r="J210" s="19"/>
      <c r="K210" s="19"/>
      <c r="L210" s="20"/>
      <c r="M210" s="187"/>
      <c r="N210" s="188"/>
      <c r="O210" s="66"/>
      <c r="P210" s="66"/>
      <c r="Q210" s="66"/>
      <c r="R210" s="66"/>
      <c r="S210" s="66"/>
      <c r="T210" s="67"/>
      <c r="U210" s="19"/>
      <c r="V210" s="19"/>
      <c r="W210" s="19"/>
      <c r="X210" s="19"/>
      <c r="Y210" s="19"/>
      <c r="Z210" s="19"/>
      <c r="AA210" s="19"/>
      <c r="AB210" s="19"/>
      <c r="AC210" s="19"/>
      <c r="AD210" s="19"/>
      <c r="AE210" s="19"/>
      <c r="AT210" s="5" t="s">
        <v>118</v>
      </c>
      <c r="AU210" s="5" t="s">
        <v>77</v>
      </c>
    </row>
    <row r="211" spans="1:65" s="190" customFormat="1" x14ac:dyDescent="0.2">
      <c r="B211" s="191"/>
      <c r="D211" s="185" t="s">
        <v>120</v>
      </c>
      <c r="E211" s="192" t="s">
        <v>1</v>
      </c>
      <c r="F211" s="193" t="s">
        <v>265</v>
      </c>
      <c r="H211" s="194">
        <v>6</v>
      </c>
      <c r="L211" s="191"/>
      <c r="M211" s="195"/>
      <c r="N211" s="196"/>
      <c r="O211" s="196"/>
      <c r="P211" s="196"/>
      <c r="Q211" s="196"/>
      <c r="R211" s="196"/>
      <c r="S211" s="196"/>
      <c r="T211" s="197"/>
      <c r="AT211" s="192" t="s">
        <v>120</v>
      </c>
      <c r="AU211" s="192" t="s">
        <v>77</v>
      </c>
      <c r="AV211" s="190" t="s">
        <v>77</v>
      </c>
      <c r="AW211" s="190" t="s">
        <v>27</v>
      </c>
      <c r="AX211" s="190" t="s">
        <v>75</v>
      </c>
      <c r="AY211" s="192" t="s">
        <v>108</v>
      </c>
    </row>
    <row r="212" spans="1:65" s="25" customFormat="1" ht="16.5" customHeight="1" x14ac:dyDescent="0.2">
      <c r="A212" s="19"/>
      <c r="B212" s="20"/>
      <c r="C212" s="172" t="s">
        <v>266</v>
      </c>
      <c r="D212" s="172" t="s">
        <v>110</v>
      </c>
      <c r="E212" s="173" t="s">
        <v>267</v>
      </c>
      <c r="F212" s="174" t="s">
        <v>268</v>
      </c>
      <c r="G212" s="175" t="s">
        <v>132</v>
      </c>
      <c r="H212" s="176">
        <v>17.5</v>
      </c>
      <c r="I212" s="111"/>
      <c r="J212" s="177">
        <f>ROUND(I212*H212,2)</f>
        <v>0</v>
      </c>
      <c r="K212" s="178"/>
      <c r="L212" s="20"/>
      <c r="M212" s="179" t="s">
        <v>1</v>
      </c>
      <c r="N212" s="180" t="s">
        <v>35</v>
      </c>
      <c r="O212" s="181">
        <v>0</v>
      </c>
      <c r="P212" s="181">
        <f>O212*H212</f>
        <v>0</v>
      </c>
      <c r="Q212" s="181">
        <v>0</v>
      </c>
      <c r="R212" s="181">
        <f>Q212*H212</f>
        <v>0</v>
      </c>
      <c r="S212" s="181">
        <v>0</v>
      </c>
      <c r="T212" s="182">
        <f>S212*H212</f>
        <v>0</v>
      </c>
      <c r="U212" s="19"/>
      <c r="V212" s="19"/>
      <c r="W212" s="19"/>
      <c r="X212" s="19"/>
      <c r="Y212" s="19"/>
      <c r="Z212" s="19"/>
      <c r="AA212" s="19"/>
      <c r="AB212" s="19"/>
      <c r="AC212" s="19"/>
      <c r="AD212" s="19"/>
      <c r="AE212" s="19"/>
      <c r="AR212" s="183" t="s">
        <v>114</v>
      </c>
      <c r="AT212" s="183" t="s">
        <v>110</v>
      </c>
      <c r="AU212" s="183" t="s">
        <v>77</v>
      </c>
      <c r="AY212" s="5" t="s">
        <v>108</v>
      </c>
      <c r="BE212" s="184">
        <f>IF(N212="základní",J212,0)</f>
        <v>0</v>
      </c>
      <c r="BF212" s="184">
        <f>IF(N212="snížená",J212,0)</f>
        <v>0</v>
      </c>
      <c r="BG212" s="184">
        <f>IF(N212="zákl. přenesená",J212,0)</f>
        <v>0</v>
      </c>
      <c r="BH212" s="184">
        <f>IF(N212="sníž. přenesená",J212,0)</f>
        <v>0</v>
      </c>
      <c r="BI212" s="184">
        <f>IF(N212="nulová",J212,0)</f>
        <v>0</v>
      </c>
      <c r="BJ212" s="5" t="s">
        <v>75</v>
      </c>
      <c r="BK212" s="184">
        <f>ROUND(I212*H212,2)</f>
        <v>0</v>
      </c>
      <c r="BL212" s="5" t="s">
        <v>114</v>
      </c>
      <c r="BM212" s="183" t="s">
        <v>269</v>
      </c>
    </row>
    <row r="213" spans="1:65" s="25" customFormat="1" x14ac:dyDescent="0.2">
      <c r="A213" s="19"/>
      <c r="B213" s="20"/>
      <c r="C213" s="19"/>
      <c r="D213" s="185" t="s">
        <v>116</v>
      </c>
      <c r="E213" s="19"/>
      <c r="F213" s="186" t="s">
        <v>270</v>
      </c>
      <c r="G213" s="19"/>
      <c r="H213" s="19"/>
      <c r="I213" s="19"/>
      <c r="J213" s="19"/>
      <c r="K213" s="19"/>
      <c r="L213" s="20"/>
      <c r="M213" s="187"/>
      <c r="N213" s="188"/>
      <c r="O213" s="66"/>
      <c r="P213" s="66"/>
      <c r="Q213" s="66"/>
      <c r="R213" s="66"/>
      <c r="S213" s="66"/>
      <c r="T213" s="67"/>
      <c r="U213" s="19"/>
      <c r="V213" s="19"/>
      <c r="W213" s="19"/>
      <c r="X213" s="19"/>
      <c r="Y213" s="19"/>
      <c r="Z213" s="19"/>
      <c r="AA213" s="19"/>
      <c r="AB213" s="19"/>
      <c r="AC213" s="19"/>
      <c r="AD213" s="19"/>
      <c r="AE213" s="19"/>
      <c r="AT213" s="5" t="s">
        <v>116</v>
      </c>
      <c r="AU213" s="5" t="s">
        <v>77</v>
      </c>
    </row>
    <row r="214" spans="1:65" s="25" customFormat="1" ht="16.5" customHeight="1" x14ac:dyDescent="0.2">
      <c r="A214" s="19"/>
      <c r="B214" s="20"/>
      <c r="C214" s="172" t="s">
        <v>271</v>
      </c>
      <c r="D214" s="172" t="s">
        <v>110</v>
      </c>
      <c r="E214" s="173" t="s">
        <v>272</v>
      </c>
      <c r="F214" s="174" t="s">
        <v>273</v>
      </c>
      <c r="G214" s="175" t="s">
        <v>132</v>
      </c>
      <c r="H214" s="176">
        <v>11</v>
      </c>
      <c r="I214" s="111"/>
      <c r="J214" s="177">
        <f>ROUND(I214*H214,2)</f>
        <v>0</v>
      </c>
      <c r="K214" s="178"/>
      <c r="L214" s="20"/>
      <c r="M214" s="179" t="s">
        <v>1</v>
      </c>
      <c r="N214" s="180" t="s">
        <v>35</v>
      </c>
      <c r="O214" s="181">
        <v>0</v>
      </c>
      <c r="P214" s="181">
        <f>O214*H214</f>
        <v>0</v>
      </c>
      <c r="Q214" s="181">
        <v>0</v>
      </c>
      <c r="R214" s="181">
        <f>Q214*H214</f>
        <v>0</v>
      </c>
      <c r="S214" s="181">
        <v>0</v>
      </c>
      <c r="T214" s="182">
        <f>S214*H214</f>
        <v>0</v>
      </c>
      <c r="U214" s="19"/>
      <c r="V214" s="19"/>
      <c r="W214" s="19"/>
      <c r="X214" s="19"/>
      <c r="Y214" s="19"/>
      <c r="Z214" s="19"/>
      <c r="AA214" s="19"/>
      <c r="AB214" s="19"/>
      <c r="AC214" s="19"/>
      <c r="AD214" s="19"/>
      <c r="AE214" s="19"/>
      <c r="AR214" s="183" t="s">
        <v>114</v>
      </c>
      <c r="AT214" s="183" t="s">
        <v>110</v>
      </c>
      <c r="AU214" s="183" t="s">
        <v>77</v>
      </c>
      <c r="AY214" s="5" t="s">
        <v>108</v>
      </c>
      <c r="BE214" s="184">
        <f>IF(N214="základní",J214,0)</f>
        <v>0</v>
      </c>
      <c r="BF214" s="184">
        <f>IF(N214="snížená",J214,0)</f>
        <v>0</v>
      </c>
      <c r="BG214" s="184">
        <f>IF(N214="zákl. přenesená",J214,0)</f>
        <v>0</v>
      </c>
      <c r="BH214" s="184">
        <f>IF(N214="sníž. přenesená",J214,0)</f>
        <v>0</v>
      </c>
      <c r="BI214" s="184">
        <f>IF(N214="nulová",J214,0)</f>
        <v>0</v>
      </c>
      <c r="BJ214" s="5" t="s">
        <v>75</v>
      </c>
      <c r="BK214" s="184">
        <f>ROUND(I214*H214,2)</f>
        <v>0</v>
      </c>
      <c r="BL214" s="5" t="s">
        <v>114</v>
      </c>
      <c r="BM214" s="183" t="s">
        <v>274</v>
      </c>
    </row>
    <row r="215" spans="1:65" s="25" customFormat="1" x14ac:dyDescent="0.2">
      <c r="A215" s="19"/>
      <c r="B215" s="20"/>
      <c r="C215" s="19"/>
      <c r="D215" s="185" t="s">
        <v>116</v>
      </c>
      <c r="E215" s="19"/>
      <c r="F215" s="186" t="s">
        <v>275</v>
      </c>
      <c r="G215" s="19"/>
      <c r="H215" s="19"/>
      <c r="I215" s="19"/>
      <c r="J215" s="19"/>
      <c r="K215" s="19"/>
      <c r="L215" s="20"/>
      <c r="M215" s="187"/>
      <c r="N215" s="188"/>
      <c r="O215" s="66"/>
      <c r="P215" s="66"/>
      <c r="Q215" s="66"/>
      <c r="R215" s="66"/>
      <c r="S215" s="66"/>
      <c r="T215" s="67"/>
      <c r="U215" s="19"/>
      <c r="V215" s="19"/>
      <c r="W215" s="19"/>
      <c r="X215" s="19"/>
      <c r="Y215" s="19"/>
      <c r="Z215" s="19"/>
      <c r="AA215" s="19"/>
      <c r="AB215" s="19"/>
      <c r="AC215" s="19"/>
      <c r="AD215" s="19"/>
      <c r="AE215" s="19"/>
      <c r="AT215" s="5" t="s">
        <v>116</v>
      </c>
      <c r="AU215" s="5" t="s">
        <v>77</v>
      </c>
    </row>
    <row r="216" spans="1:65" s="25" customFormat="1" ht="16.5" customHeight="1" x14ac:dyDescent="0.2">
      <c r="A216" s="19"/>
      <c r="B216" s="20"/>
      <c r="C216" s="172" t="s">
        <v>276</v>
      </c>
      <c r="D216" s="172" t="s">
        <v>110</v>
      </c>
      <c r="E216" s="173" t="s">
        <v>277</v>
      </c>
      <c r="F216" s="174" t="s">
        <v>278</v>
      </c>
      <c r="G216" s="175" t="s">
        <v>261</v>
      </c>
      <c r="H216" s="176">
        <v>50</v>
      </c>
      <c r="I216" s="111"/>
      <c r="J216" s="177">
        <f>ROUND(I216*H216,2)</f>
        <v>0</v>
      </c>
      <c r="K216" s="178"/>
      <c r="L216" s="20"/>
      <c r="M216" s="179" t="s">
        <v>1</v>
      </c>
      <c r="N216" s="180" t="s">
        <v>35</v>
      </c>
      <c r="O216" s="181">
        <v>0.28899999999999998</v>
      </c>
      <c r="P216" s="181">
        <f>O216*H216</f>
        <v>14.45</v>
      </c>
      <c r="Q216" s="181">
        <v>6.7019999999999996E-2</v>
      </c>
      <c r="R216" s="181">
        <f>Q216*H216</f>
        <v>3.351</v>
      </c>
      <c r="S216" s="181">
        <v>0</v>
      </c>
      <c r="T216" s="182">
        <f>S216*H216</f>
        <v>0</v>
      </c>
      <c r="U216" s="19"/>
      <c r="V216" s="19"/>
      <c r="W216" s="19"/>
      <c r="X216" s="19"/>
      <c r="Y216" s="19"/>
      <c r="Z216" s="19"/>
      <c r="AA216" s="19"/>
      <c r="AB216" s="19"/>
      <c r="AC216" s="19"/>
      <c r="AD216" s="19"/>
      <c r="AE216" s="19"/>
      <c r="AR216" s="183" t="s">
        <v>114</v>
      </c>
      <c r="AT216" s="183" t="s">
        <v>110</v>
      </c>
      <c r="AU216" s="183" t="s">
        <v>77</v>
      </c>
      <c r="AY216" s="5" t="s">
        <v>108</v>
      </c>
      <c r="BE216" s="184">
        <f>IF(N216="základní",J216,0)</f>
        <v>0</v>
      </c>
      <c r="BF216" s="184">
        <f>IF(N216="snížená",J216,0)</f>
        <v>0</v>
      </c>
      <c r="BG216" s="184">
        <f>IF(N216="zákl. přenesená",J216,0)</f>
        <v>0</v>
      </c>
      <c r="BH216" s="184">
        <f>IF(N216="sníž. přenesená",J216,0)</f>
        <v>0</v>
      </c>
      <c r="BI216" s="184">
        <f>IF(N216="nulová",J216,0)</f>
        <v>0</v>
      </c>
      <c r="BJ216" s="5" t="s">
        <v>75</v>
      </c>
      <c r="BK216" s="184">
        <f>ROUND(I216*H216,2)</f>
        <v>0</v>
      </c>
      <c r="BL216" s="5" t="s">
        <v>114</v>
      </c>
      <c r="BM216" s="183" t="s">
        <v>279</v>
      </c>
    </row>
    <row r="217" spans="1:65" s="25" customFormat="1" x14ac:dyDescent="0.2">
      <c r="A217" s="19"/>
      <c r="B217" s="20"/>
      <c r="C217" s="19"/>
      <c r="D217" s="185" t="s">
        <v>116</v>
      </c>
      <c r="E217" s="19"/>
      <c r="F217" s="186" t="s">
        <v>280</v>
      </c>
      <c r="G217" s="19"/>
      <c r="H217" s="19"/>
      <c r="I217" s="19"/>
      <c r="J217" s="19"/>
      <c r="K217" s="19"/>
      <c r="L217" s="20"/>
      <c r="M217" s="187"/>
      <c r="N217" s="188"/>
      <c r="O217" s="66"/>
      <c r="P217" s="66"/>
      <c r="Q217" s="66"/>
      <c r="R217" s="66"/>
      <c r="S217" s="66"/>
      <c r="T217" s="67"/>
      <c r="U217" s="19"/>
      <c r="V217" s="19"/>
      <c r="W217" s="19"/>
      <c r="X217" s="19"/>
      <c r="Y217" s="19"/>
      <c r="Z217" s="19"/>
      <c r="AA217" s="19"/>
      <c r="AB217" s="19"/>
      <c r="AC217" s="19"/>
      <c r="AD217" s="19"/>
      <c r="AE217" s="19"/>
      <c r="AT217" s="5" t="s">
        <v>116</v>
      </c>
      <c r="AU217" s="5" t="s">
        <v>77</v>
      </c>
    </row>
    <row r="218" spans="1:65" s="25" customFormat="1" ht="36" x14ac:dyDescent="0.2">
      <c r="A218" s="19"/>
      <c r="B218" s="20"/>
      <c r="C218" s="19"/>
      <c r="D218" s="185" t="s">
        <v>118</v>
      </c>
      <c r="E218" s="19"/>
      <c r="F218" s="189" t="s">
        <v>281</v>
      </c>
      <c r="G218" s="19"/>
      <c r="H218" s="19"/>
      <c r="I218" s="19"/>
      <c r="J218" s="19"/>
      <c r="K218" s="19"/>
      <c r="L218" s="20"/>
      <c r="M218" s="187"/>
      <c r="N218" s="188"/>
      <c r="O218" s="66"/>
      <c r="P218" s="66"/>
      <c r="Q218" s="66"/>
      <c r="R218" s="66"/>
      <c r="S218" s="66"/>
      <c r="T218" s="67"/>
      <c r="U218" s="19"/>
      <c r="V218" s="19"/>
      <c r="W218" s="19"/>
      <c r="X218" s="19"/>
      <c r="Y218" s="19"/>
      <c r="Z218" s="19"/>
      <c r="AA218" s="19"/>
      <c r="AB218" s="19"/>
      <c r="AC218" s="19"/>
      <c r="AD218" s="19"/>
      <c r="AE218" s="19"/>
      <c r="AT218" s="5" t="s">
        <v>118</v>
      </c>
      <c r="AU218" s="5" t="s">
        <v>77</v>
      </c>
    </row>
    <row r="219" spans="1:65" s="190" customFormat="1" x14ac:dyDescent="0.2">
      <c r="B219" s="191"/>
      <c r="D219" s="185" t="s">
        <v>120</v>
      </c>
      <c r="E219" s="192" t="s">
        <v>1</v>
      </c>
      <c r="F219" s="193" t="s">
        <v>282</v>
      </c>
      <c r="H219" s="194">
        <v>50</v>
      </c>
      <c r="L219" s="191"/>
      <c r="M219" s="195"/>
      <c r="N219" s="196"/>
      <c r="O219" s="196"/>
      <c r="P219" s="196"/>
      <c r="Q219" s="196"/>
      <c r="R219" s="196"/>
      <c r="S219" s="196"/>
      <c r="T219" s="197"/>
      <c r="AT219" s="192" t="s">
        <v>120</v>
      </c>
      <c r="AU219" s="192" t="s">
        <v>77</v>
      </c>
      <c r="AV219" s="190" t="s">
        <v>77</v>
      </c>
      <c r="AW219" s="190" t="s">
        <v>27</v>
      </c>
      <c r="AX219" s="190" t="s">
        <v>75</v>
      </c>
      <c r="AY219" s="192" t="s">
        <v>108</v>
      </c>
    </row>
    <row r="220" spans="1:65" s="25" customFormat="1" ht="16.5" customHeight="1" x14ac:dyDescent="0.2">
      <c r="A220" s="19"/>
      <c r="B220" s="20"/>
      <c r="C220" s="198" t="s">
        <v>283</v>
      </c>
      <c r="D220" s="198" t="s">
        <v>193</v>
      </c>
      <c r="E220" s="199" t="s">
        <v>284</v>
      </c>
      <c r="F220" s="200" t="s">
        <v>285</v>
      </c>
      <c r="G220" s="201" t="s">
        <v>261</v>
      </c>
      <c r="H220" s="202">
        <v>50</v>
      </c>
      <c r="I220" s="211"/>
      <c r="J220" s="203">
        <f>ROUND(I220*H220,2)</f>
        <v>0</v>
      </c>
      <c r="K220" s="204"/>
      <c r="L220" s="205"/>
      <c r="M220" s="206" t="s">
        <v>1</v>
      </c>
      <c r="N220" s="207" t="s">
        <v>35</v>
      </c>
      <c r="O220" s="181">
        <v>0</v>
      </c>
      <c r="P220" s="181">
        <f>O220*H220</f>
        <v>0</v>
      </c>
      <c r="Q220" s="181">
        <v>6.3E-2</v>
      </c>
      <c r="R220" s="181">
        <f>Q220*H220</f>
        <v>3.15</v>
      </c>
      <c r="S220" s="181">
        <v>0</v>
      </c>
      <c r="T220" s="182">
        <f>S220*H220</f>
        <v>0</v>
      </c>
      <c r="U220" s="19"/>
      <c r="V220" s="19"/>
      <c r="W220" s="19"/>
      <c r="X220" s="19"/>
      <c r="Y220" s="19"/>
      <c r="Z220" s="19"/>
      <c r="AA220" s="19"/>
      <c r="AB220" s="19"/>
      <c r="AC220" s="19"/>
      <c r="AD220" s="19"/>
      <c r="AE220" s="19"/>
      <c r="AR220" s="183" t="s">
        <v>161</v>
      </c>
      <c r="AT220" s="183" t="s">
        <v>193</v>
      </c>
      <c r="AU220" s="183" t="s">
        <v>77</v>
      </c>
      <c r="AY220" s="5" t="s">
        <v>108</v>
      </c>
      <c r="BE220" s="184">
        <f>IF(N220="základní",J220,0)</f>
        <v>0</v>
      </c>
      <c r="BF220" s="184">
        <f>IF(N220="snížená",J220,0)</f>
        <v>0</v>
      </c>
      <c r="BG220" s="184">
        <f>IF(N220="zákl. přenesená",J220,0)</f>
        <v>0</v>
      </c>
      <c r="BH220" s="184">
        <f>IF(N220="sníž. přenesená",J220,0)</f>
        <v>0</v>
      </c>
      <c r="BI220" s="184">
        <f>IF(N220="nulová",J220,0)</f>
        <v>0</v>
      </c>
      <c r="BJ220" s="5" t="s">
        <v>75</v>
      </c>
      <c r="BK220" s="184">
        <f>ROUND(I220*H220,2)</f>
        <v>0</v>
      </c>
      <c r="BL220" s="5" t="s">
        <v>114</v>
      </c>
      <c r="BM220" s="183" t="s">
        <v>286</v>
      </c>
    </row>
    <row r="221" spans="1:65" s="25" customFormat="1" x14ac:dyDescent="0.2">
      <c r="A221" s="19"/>
      <c r="B221" s="20"/>
      <c r="C221" s="19"/>
      <c r="D221" s="185" t="s">
        <v>116</v>
      </c>
      <c r="E221" s="19"/>
      <c r="F221" s="186" t="s">
        <v>285</v>
      </c>
      <c r="G221" s="19"/>
      <c r="H221" s="19"/>
      <c r="I221" s="19"/>
      <c r="J221" s="19"/>
      <c r="K221" s="19"/>
      <c r="L221" s="20"/>
      <c r="M221" s="187"/>
      <c r="N221" s="188"/>
      <c r="O221" s="66"/>
      <c r="P221" s="66"/>
      <c r="Q221" s="66"/>
      <c r="R221" s="66"/>
      <c r="S221" s="66"/>
      <c r="T221" s="67"/>
      <c r="U221" s="19"/>
      <c r="V221" s="19"/>
      <c r="W221" s="19"/>
      <c r="X221" s="19"/>
      <c r="Y221" s="19"/>
      <c r="Z221" s="19"/>
      <c r="AA221" s="19"/>
      <c r="AB221" s="19"/>
      <c r="AC221" s="19"/>
      <c r="AD221" s="19"/>
      <c r="AE221" s="19"/>
      <c r="AT221" s="5" t="s">
        <v>116</v>
      </c>
      <c r="AU221" s="5" t="s">
        <v>77</v>
      </c>
    </row>
    <row r="222" spans="1:65" s="190" customFormat="1" x14ac:dyDescent="0.2">
      <c r="B222" s="191"/>
      <c r="D222" s="185" t="s">
        <v>120</v>
      </c>
      <c r="E222" s="192" t="s">
        <v>1</v>
      </c>
      <c r="F222" s="193" t="s">
        <v>282</v>
      </c>
      <c r="H222" s="194">
        <v>50</v>
      </c>
      <c r="L222" s="191"/>
      <c r="M222" s="195"/>
      <c r="N222" s="196"/>
      <c r="O222" s="196"/>
      <c r="P222" s="196"/>
      <c r="Q222" s="196"/>
      <c r="R222" s="196"/>
      <c r="S222" s="196"/>
      <c r="T222" s="197"/>
      <c r="AT222" s="192" t="s">
        <v>120</v>
      </c>
      <c r="AU222" s="192" t="s">
        <v>77</v>
      </c>
      <c r="AV222" s="190" t="s">
        <v>77</v>
      </c>
      <c r="AW222" s="190" t="s">
        <v>27</v>
      </c>
      <c r="AX222" s="190" t="s">
        <v>75</v>
      </c>
      <c r="AY222" s="192" t="s">
        <v>108</v>
      </c>
    </row>
    <row r="223" spans="1:65" s="159" customFormat="1" ht="22.75" customHeight="1" x14ac:dyDescent="0.25">
      <c r="B223" s="160"/>
      <c r="D223" s="161" t="s">
        <v>69</v>
      </c>
      <c r="E223" s="170" t="s">
        <v>143</v>
      </c>
      <c r="F223" s="170" t="s">
        <v>287</v>
      </c>
      <c r="J223" s="171">
        <f>BK223</f>
        <v>0</v>
      </c>
      <c r="L223" s="160"/>
      <c r="M223" s="164"/>
      <c r="N223" s="165"/>
      <c r="O223" s="165"/>
      <c r="P223" s="166">
        <f>SUM(P224:P274)</f>
        <v>1310.08449</v>
      </c>
      <c r="Q223" s="165"/>
      <c r="R223" s="166">
        <f>SUM(R224:R274)</f>
        <v>2114.1445119</v>
      </c>
      <c r="S223" s="165"/>
      <c r="T223" s="167">
        <f>SUM(T224:T274)</f>
        <v>0</v>
      </c>
      <c r="AR223" s="161" t="s">
        <v>75</v>
      </c>
      <c r="AT223" s="168" t="s">
        <v>69</v>
      </c>
      <c r="AU223" s="168" t="s">
        <v>75</v>
      </c>
      <c r="AY223" s="161" t="s">
        <v>108</v>
      </c>
      <c r="BK223" s="169">
        <f>SUM(BK224:BK274)</f>
        <v>0</v>
      </c>
    </row>
    <row r="224" spans="1:65" s="25" customFormat="1" ht="16.5" customHeight="1" x14ac:dyDescent="0.2">
      <c r="A224" s="19"/>
      <c r="B224" s="20"/>
      <c r="C224" s="172" t="s">
        <v>288</v>
      </c>
      <c r="D224" s="172" t="s">
        <v>110</v>
      </c>
      <c r="E224" s="173" t="s">
        <v>289</v>
      </c>
      <c r="F224" s="174" t="s">
        <v>290</v>
      </c>
      <c r="G224" s="175" t="s">
        <v>113</v>
      </c>
      <c r="H224" s="176">
        <v>664.9</v>
      </c>
      <c r="I224" s="111"/>
      <c r="J224" s="177">
        <f>ROUND(I224*H224,2)</f>
        <v>0</v>
      </c>
      <c r="K224" s="178"/>
      <c r="L224" s="20"/>
      <c r="M224" s="179" t="s">
        <v>1</v>
      </c>
      <c r="N224" s="180" t="s">
        <v>35</v>
      </c>
      <c r="O224" s="181">
        <v>2.5999999999999999E-2</v>
      </c>
      <c r="P224" s="181">
        <f>O224*H224</f>
        <v>17.287399999999998</v>
      </c>
      <c r="Q224" s="181">
        <v>0.34499999999999997</v>
      </c>
      <c r="R224" s="181">
        <f>Q224*H224</f>
        <v>229.39049999999997</v>
      </c>
      <c r="S224" s="181">
        <v>0</v>
      </c>
      <c r="T224" s="182">
        <f>S224*H224</f>
        <v>0</v>
      </c>
      <c r="U224" s="19"/>
      <c r="V224" s="19"/>
      <c r="W224" s="19"/>
      <c r="X224" s="19"/>
      <c r="Y224" s="19"/>
      <c r="Z224" s="19"/>
      <c r="AA224" s="19"/>
      <c r="AB224" s="19"/>
      <c r="AC224" s="19"/>
      <c r="AD224" s="19"/>
      <c r="AE224" s="19"/>
      <c r="AR224" s="183" t="s">
        <v>114</v>
      </c>
      <c r="AT224" s="183" t="s">
        <v>110</v>
      </c>
      <c r="AU224" s="183" t="s">
        <v>77</v>
      </c>
      <c r="AY224" s="5" t="s">
        <v>108</v>
      </c>
      <c r="BE224" s="184">
        <f>IF(N224="základní",J224,0)</f>
        <v>0</v>
      </c>
      <c r="BF224" s="184">
        <f>IF(N224="snížená",J224,0)</f>
        <v>0</v>
      </c>
      <c r="BG224" s="184">
        <f>IF(N224="zákl. přenesená",J224,0)</f>
        <v>0</v>
      </c>
      <c r="BH224" s="184">
        <f>IF(N224="sníž. přenesená",J224,0)</f>
        <v>0</v>
      </c>
      <c r="BI224" s="184">
        <f>IF(N224="nulová",J224,0)</f>
        <v>0</v>
      </c>
      <c r="BJ224" s="5" t="s">
        <v>75</v>
      </c>
      <c r="BK224" s="184">
        <f>ROUND(I224*H224,2)</f>
        <v>0</v>
      </c>
      <c r="BL224" s="5" t="s">
        <v>114</v>
      </c>
      <c r="BM224" s="183" t="s">
        <v>291</v>
      </c>
    </row>
    <row r="225" spans="1:65" s="25" customFormat="1" x14ac:dyDescent="0.2">
      <c r="A225" s="19"/>
      <c r="B225" s="20"/>
      <c r="C225" s="19"/>
      <c r="D225" s="185" t="s">
        <v>116</v>
      </c>
      <c r="E225" s="19"/>
      <c r="F225" s="186" t="s">
        <v>292</v>
      </c>
      <c r="G225" s="19"/>
      <c r="H225" s="19"/>
      <c r="I225" s="19"/>
      <c r="J225" s="19"/>
      <c r="K225" s="19"/>
      <c r="L225" s="20"/>
      <c r="M225" s="187"/>
      <c r="N225" s="188"/>
      <c r="O225" s="66"/>
      <c r="P225" s="66"/>
      <c r="Q225" s="66"/>
      <c r="R225" s="66"/>
      <c r="S225" s="66"/>
      <c r="T225" s="67"/>
      <c r="U225" s="19"/>
      <c r="V225" s="19"/>
      <c r="W225" s="19"/>
      <c r="X225" s="19"/>
      <c r="Y225" s="19"/>
      <c r="Z225" s="19"/>
      <c r="AA225" s="19"/>
      <c r="AB225" s="19"/>
      <c r="AC225" s="19"/>
      <c r="AD225" s="19"/>
      <c r="AE225" s="19"/>
      <c r="AT225" s="5" t="s">
        <v>116</v>
      </c>
      <c r="AU225" s="5" t="s">
        <v>77</v>
      </c>
    </row>
    <row r="226" spans="1:65" s="190" customFormat="1" x14ac:dyDescent="0.2">
      <c r="B226" s="191"/>
      <c r="D226" s="185" t="s">
        <v>120</v>
      </c>
      <c r="E226" s="192" t="s">
        <v>1</v>
      </c>
      <c r="F226" s="193" t="s">
        <v>293</v>
      </c>
      <c r="H226" s="194">
        <v>664.9</v>
      </c>
      <c r="L226" s="191"/>
      <c r="M226" s="195"/>
      <c r="N226" s="196"/>
      <c r="O226" s="196"/>
      <c r="P226" s="196"/>
      <c r="Q226" s="196"/>
      <c r="R226" s="196"/>
      <c r="S226" s="196"/>
      <c r="T226" s="197"/>
      <c r="AT226" s="192" t="s">
        <v>120</v>
      </c>
      <c r="AU226" s="192" t="s">
        <v>77</v>
      </c>
      <c r="AV226" s="190" t="s">
        <v>77</v>
      </c>
      <c r="AW226" s="190" t="s">
        <v>27</v>
      </c>
      <c r="AX226" s="190" t="s">
        <v>75</v>
      </c>
      <c r="AY226" s="192" t="s">
        <v>108</v>
      </c>
    </row>
    <row r="227" spans="1:65" s="25" customFormat="1" ht="16.5" customHeight="1" x14ac:dyDescent="0.2">
      <c r="A227" s="19"/>
      <c r="B227" s="20"/>
      <c r="C227" s="172" t="s">
        <v>294</v>
      </c>
      <c r="D227" s="172" t="s">
        <v>110</v>
      </c>
      <c r="E227" s="173" t="s">
        <v>289</v>
      </c>
      <c r="F227" s="174" t="s">
        <v>290</v>
      </c>
      <c r="G227" s="175" t="s">
        <v>113</v>
      </c>
      <c r="H227" s="176">
        <v>664.9</v>
      </c>
      <c r="I227" s="111"/>
      <c r="J227" s="177">
        <f>ROUND(I227*H227,2)</f>
        <v>0</v>
      </c>
      <c r="K227" s="178"/>
      <c r="L227" s="20"/>
      <c r="M227" s="179" t="s">
        <v>1</v>
      </c>
      <c r="N227" s="180" t="s">
        <v>35</v>
      </c>
      <c r="O227" s="181">
        <v>2.5999999999999999E-2</v>
      </c>
      <c r="P227" s="181">
        <f>O227*H227</f>
        <v>17.287399999999998</v>
      </c>
      <c r="Q227" s="181">
        <v>0.34499999999999997</v>
      </c>
      <c r="R227" s="181">
        <f>Q227*H227</f>
        <v>229.39049999999997</v>
      </c>
      <c r="S227" s="181">
        <v>0</v>
      </c>
      <c r="T227" s="182">
        <f>S227*H227</f>
        <v>0</v>
      </c>
      <c r="U227" s="19"/>
      <c r="V227" s="19"/>
      <c r="W227" s="19"/>
      <c r="X227" s="19"/>
      <c r="Y227" s="19"/>
      <c r="Z227" s="19"/>
      <c r="AA227" s="19"/>
      <c r="AB227" s="19"/>
      <c r="AC227" s="19"/>
      <c r="AD227" s="19"/>
      <c r="AE227" s="19"/>
      <c r="AR227" s="183" t="s">
        <v>114</v>
      </c>
      <c r="AT227" s="183" t="s">
        <v>110</v>
      </c>
      <c r="AU227" s="183" t="s">
        <v>77</v>
      </c>
      <c r="AY227" s="5" t="s">
        <v>108</v>
      </c>
      <c r="BE227" s="184">
        <f>IF(N227="základní",J227,0)</f>
        <v>0</v>
      </c>
      <c r="BF227" s="184">
        <f>IF(N227="snížená",J227,0)</f>
        <v>0</v>
      </c>
      <c r="BG227" s="184">
        <f>IF(N227="zákl. přenesená",J227,0)</f>
        <v>0</v>
      </c>
      <c r="BH227" s="184">
        <f>IF(N227="sníž. přenesená",J227,0)</f>
        <v>0</v>
      </c>
      <c r="BI227" s="184">
        <f>IF(N227="nulová",J227,0)</f>
        <v>0</v>
      </c>
      <c r="BJ227" s="5" t="s">
        <v>75</v>
      </c>
      <c r="BK227" s="184">
        <f>ROUND(I227*H227,2)</f>
        <v>0</v>
      </c>
      <c r="BL227" s="5" t="s">
        <v>114</v>
      </c>
      <c r="BM227" s="183" t="s">
        <v>295</v>
      </c>
    </row>
    <row r="228" spans="1:65" s="25" customFormat="1" x14ac:dyDescent="0.2">
      <c r="A228" s="19"/>
      <c r="B228" s="20"/>
      <c r="C228" s="19"/>
      <c r="D228" s="185" t="s">
        <v>116</v>
      </c>
      <c r="E228" s="19"/>
      <c r="F228" s="186" t="s">
        <v>292</v>
      </c>
      <c r="G228" s="19"/>
      <c r="H228" s="19"/>
      <c r="I228" s="19"/>
      <c r="J228" s="19"/>
      <c r="K228" s="19"/>
      <c r="L228" s="20"/>
      <c r="M228" s="187"/>
      <c r="N228" s="188"/>
      <c r="O228" s="66"/>
      <c r="P228" s="66"/>
      <c r="Q228" s="66"/>
      <c r="R228" s="66"/>
      <c r="S228" s="66"/>
      <c r="T228" s="67"/>
      <c r="U228" s="19"/>
      <c r="V228" s="19"/>
      <c r="W228" s="19"/>
      <c r="X228" s="19"/>
      <c r="Y228" s="19"/>
      <c r="Z228" s="19"/>
      <c r="AA228" s="19"/>
      <c r="AB228" s="19"/>
      <c r="AC228" s="19"/>
      <c r="AD228" s="19"/>
      <c r="AE228" s="19"/>
      <c r="AT228" s="5" t="s">
        <v>116</v>
      </c>
      <c r="AU228" s="5" t="s">
        <v>77</v>
      </c>
    </row>
    <row r="229" spans="1:65" s="190" customFormat="1" x14ac:dyDescent="0.2">
      <c r="B229" s="191"/>
      <c r="D229" s="185" t="s">
        <v>120</v>
      </c>
      <c r="E229" s="192" t="s">
        <v>1</v>
      </c>
      <c r="F229" s="193" t="s">
        <v>296</v>
      </c>
      <c r="H229" s="194">
        <v>664.9</v>
      </c>
      <c r="L229" s="191"/>
      <c r="M229" s="195"/>
      <c r="N229" s="196"/>
      <c r="O229" s="196"/>
      <c r="P229" s="196"/>
      <c r="Q229" s="196"/>
      <c r="R229" s="196"/>
      <c r="S229" s="196"/>
      <c r="T229" s="197"/>
      <c r="AT229" s="192" t="s">
        <v>120</v>
      </c>
      <c r="AU229" s="192" t="s">
        <v>77</v>
      </c>
      <c r="AV229" s="190" t="s">
        <v>77</v>
      </c>
      <c r="AW229" s="190" t="s">
        <v>27</v>
      </c>
      <c r="AX229" s="190" t="s">
        <v>75</v>
      </c>
      <c r="AY229" s="192" t="s">
        <v>108</v>
      </c>
    </row>
    <row r="230" spans="1:65" s="25" customFormat="1" ht="16.5" customHeight="1" x14ac:dyDescent="0.2">
      <c r="A230" s="19"/>
      <c r="B230" s="20"/>
      <c r="C230" s="172" t="s">
        <v>297</v>
      </c>
      <c r="D230" s="172" t="s">
        <v>110</v>
      </c>
      <c r="E230" s="173" t="s">
        <v>298</v>
      </c>
      <c r="F230" s="174" t="s">
        <v>299</v>
      </c>
      <c r="G230" s="175" t="s">
        <v>113</v>
      </c>
      <c r="H230" s="176">
        <v>664.9</v>
      </c>
      <c r="I230" s="111"/>
      <c r="J230" s="177">
        <f>ROUND(I230*H230,2)</f>
        <v>0</v>
      </c>
      <c r="K230" s="178"/>
      <c r="L230" s="20"/>
      <c r="M230" s="179" t="s">
        <v>1</v>
      </c>
      <c r="N230" s="180" t="s">
        <v>35</v>
      </c>
      <c r="O230" s="181">
        <v>4.0000000000000001E-3</v>
      </c>
      <c r="P230" s="181">
        <f>O230*H230</f>
        <v>2.6596000000000002</v>
      </c>
      <c r="Q230" s="181">
        <v>6.0099999999999997E-3</v>
      </c>
      <c r="R230" s="181">
        <f>Q230*H230</f>
        <v>3.9960489999999997</v>
      </c>
      <c r="S230" s="181">
        <v>0</v>
      </c>
      <c r="T230" s="182">
        <f>S230*H230</f>
        <v>0</v>
      </c>
      <c r="U230" s="19"/>
      <c r="V230" s="19"/>
      <c r="W230" s="19"/>
      <c r="X230" s="19"/>
      <c r="Y230" s="19"/>
      <c r="Z230" s="19"/>
      <c r="AA230" s="19"/>
      <c r="AB230" s="19"/>
      <c r="AC230" s="19"/>
      <c r="AD230" s="19"/>
      <c r="AE230" s="19"/>
      <c r="AR230" s="183" t="s">
        <v>114</v>
      </c>
      <c r="AT230" s="183" t="s">
        <v>110</v>
      </c>
      <c r="AU230" s="183" t="s">
        <v>77</v>
      </c>
      <c r="AY230" s="5" t="s">
        <v>108</v>
      </c>
      <c r="BE230" s="184">
        <f>IF(N230="základní",J230,0)</f>
        <v>0</v>
      </c>
      <c r="BF230" s="184">
        <f>IF(N230="snížená",J230,0)</f>
        <v>0</v>
      </c>
      <c r="BG230" s="184">
        <f>IF(N230="zákl. přenesená",J230,0)</f>
        <v>0</v>
      </c>
      <c r="BH230" s="184">
        <f>IF(N230="sníž. přenesená",J230,0)</f>
        <v>0</v>
      </c>
      <c r="BI230" s="184">
        <f>IF(N230="nulová",J230,0)</f>
        <v>0</v>
      </c>
      <c r="BJ230" s="5" t="s">
        <v>75</v>
      </c>
      <c r="BK230" s="184">
        <f>ROUND(I230*H230,2)</f>
        <v>0</v>
      </c>
      <c r="BL230" s="5" t="s">
        <v>114</v>
      </c>
      <c r="BM230" s="183" t="s">
        <v>300</v>
      </c>
    </row>
    <row r="231" spans="1:65" s="25" customFormat="1" x14ac:dyDescent="0.2">
      <c r="A231" s="19"/>
      <c r="B231" s="20"/>
      <c r="C231" s="19"/>
      <c r="D231" s="185" t="s">
        <v>116</v>
      </c>
      <c r="E231" s="19"/>
      <c r="F231" s="186" t="s">
        <v>301</v>
      </c>
      <c r="G231" s="19"/>
      <c r="H231" s="19"/>
      <c r="I231" s="19"/>
      <c r="J231" s="19"/>
      <c r="K231" s="19"/>
      <c r="L231" s="20"/>
      <c r="M231" s="187"/>
      <c r="N231" s="188"/>
      <c r="O231" s="66"/>
      <c r="P231" s="66"/>
      <c r="Q231" s="66"/>
      <c r="R231" s="66"/>
      <c r="S231" s="66"/>
      <c r="T231" s="67"/>
      <c r="U231" s="19"/>
      <c r="V231" s="19"/>
      <c r="W231" s="19"/>
      <c r="X231" s="19"/>
      <c r="Y231" s="19"/>
      <c r="Z231" s="19"/>
      <c r="AA231" s="19"/>
      <c r="AB231" s="19"/>
      <c r="AC231" s="19"/>
      <c r="AD231" s="19"/>
      <c r="AE231" s="19"/>
      <c r="AT231" s="5" t="s">
        <v>116</v>
      </c>
      <c r="AU231" s="5" t="s">
        <v>77</v>
      </c>
    </row>
    <row r="232" spans="1:65" s="190" customFormat="1" x14ac:dyDescent="0.2">
      <c r="B232" s="191"/>
      <c r="D232" s="185" t="s">
        <v>120</v>
      </c>
      <c r="E232" s="192" t="s">
        <v>1</v>
      </c>
      <c r="F232" s="193" t="s">
        <v>302</v>
      </c>
      <c r="H232" s="194">
        <v>664.9</v>
      </c>
      <c r="L232" s="191"/>
      <c r="M232" s="195"/>
      <c r="N232" s="196"/>
      <c r="O232" s="196"/>
      <c r="P232" s="196"/>
      <c r="Q232" s="196"/>
      <c r="R232" s="196"/>
      <c r="S232" s="196"/>
      <c r="T232" s="197"/>
      <c r="AT232" s="192" t="s">
        <v>120</v>
      </c>
      <c r="AU232" s="192" t="s">
        <v>77</v>
      </c>
      <c r="AV232" s="190" t="s">
        <v>77</v>
      </c>
      <c r="AW232" s="190" t="s">
        <v>27</v>
      </c>
      <c r="AX232" s="190" t="s">
        <v>75</v>
      </c>
      <c r="AY232" s="192" t="s">
        <v>108</v>
      </c>
    </row>
    <row r="233" spans="1:65" s="25" customFormat="1" ht="16.5" customHeight="1" x14ac:dyDescent="0.2">
      <c r="A233" s="19"/>
      <c r="B233" s="20"/>
      <c r="C233" s="172" t="s">
        <v>303</v>
      </c>
      <c r="D233" s="172" t="s">
        <v>110</v>
      </c>
      <c r="E233" s="173" t="s">
        <v>304</v>
      </c>
      <c r="F233" s="174" t="s">
        <v>305</v>
      </c>
      <c r="G233" s="175" t="s">
        <v>113</v>
      </c>
      <c r="H233" s="176">
        <v>664.9</v>
      </c>
      <c r="I233" s="111"/>
      <c r="J233" s="177">
        <f>ROUND(I233*H233,2)</f>
        <v>0</v>
      </c>
      <c r="K233" s="178"/>
      <c r="L233" s="20"/>
      <c r="M233" s="179" t="s">
        <v>1</v>
      </c>
      <c r="N233" s="180" t="s">
        <v>35</v>
      </c>
      <c r="O233" s="181">
        <v>2.5000000000000001E-2</v>
      </c>
      <c r="P233" s="181">
        <f>O233*H233</f>
        <v>16.622499999999999</v>
      </c>
      <c r="Q233" s="181">
        <v>0.18462999999999999</v>
      </c>
      <c r="R233" s="181">
        <f>Q233*H233</f>
        <v>122.76048699999998</v>
      </c>
      <c r="S233" s="181">
        <v>0</v>
      </c>
      <c r="T233" s="182">
        <f>S233*H233</f>
        <v>0</v>
      </c>
      <c r="U233" s="19"/>
      <c r="V233" s="19"/>
      <c r="W233" s="19"/>
      <c r="X233" s="19"/>
      <c r="Y233" s="19"/>
      <c r="Z233" s="19"/>
      <c r="AA233" s="19"/>
      <c r="AB233" s="19"/>
      <c r="AC233" s="19"/>
      <c r="AD233" s="19"/>
      <c r="AE233" s="19"/>
      <c r="AR233" s="183" t="s">
        <v>114</v>
      </c>
      <c r="AT233" s="183" t="s">
        <v>110</v>
      </c>
      <c r="AU233" s="183" t="s">
        <v>77</v>
      </c>
      <c r="AY233" s="5" t="s">
        <v>108</v>
      </c>
      <c r="BE233" s="184">
        <f>IF(N233="základní",J233,0)</f>
        <v>0</v>
      </c>
      <c r="BF233" s="184">
        <f>IF(N233="snížená",J233,0)</f>
        <v>0</v>
      </c>
      <c r="BG233" s="184">
        <f>IF(N233="zákl. přenesená",J233,0)</f>
        <v>0</v>
      </c>
      <c r="BH233" s="184">
        <f>IF(N233="sníž. přenesená",J233,0)</f>
        <v>0</v>
      </c>
      <c r="BI233" s="184">
        <f>IF(N233="nulová",J233,0)</f>
        <v>0</v>
      </c>
      <c r="BJ233" s="5" t="s">
        <v>75</v>
      </c>
      <c r="BK233" s="184">
        <f>ROUND(I233*H233,2)</f>
        <v>0</v>
      </c>
      <c r="BL233" s="5" t="s">
        <v>114</v>
      </c>
      <c r="BM233" s="183" t="s">
        <v>306</v>
      </c>
    </row>
    <row r="234" spans="1:65" s="25" customFormat="1" ht="18" x14ac:dyDescent="0.2">
      <c r="A234" s="19"/>
      <c r="B234" s="20"/>
      <c r="C234" s="19"/>
      <c r="D234" s="185" t="s">
        <v>116</v>
      </c>
      <c r="E234" s="19"/>
      <c r="F234" s="186" t="s">
        <v>307</v>
      </c>
      <c r="G234" s="19"/>
      <c r="H234" s="19"/>
      <c r="I234" s="19"/>
      <c r="J234" s="19"/>
      <c r="K234" s="19"/>
      <c r="L234" s="20"/>
      <c r="M234" s="187"/>
      <c r="N234" s="188"/>
      <c r="O234" s="66"/>
      <c r="P234" s="66"/>
      <c r="Q234" s="66"/>
      <c r="R234" s="66"/>
      <c r="S234" s="66"/>
      <c r="T234" s="67"/>
      <c r="U234" s="19"/>
      <c r="V234" s="19"/>
      <c r="W234" s="19"/>
      <c r="X234" s="19"/>
      <c r="Y234" s="19"/>
      <c r="Z234" s="19"/>
      <c r="AA234" s="19"/>
      <c r="AB234" s="19"/>
      <c r="AC234" s="19"/>
      <c r="AD234" s="19"/>
      <c r="AE234" s="19"/>
      <c r="AT234" s="5" t="s">
        <v>116</v>
      </c>
      <c r="AU234" s="5" t="s">
        <v>77</v>
      </c>
    </row>
    <row r="235" spans="1:65" s="25" customFormat="1" ht="27" x14ac:dyDescent="0.2">
      <c r="A235" s="19"/>
      <c r="B235" s="20"/>
      <c r="C235" s="19"/>
      <c r="D235" s="185" t="s">
        <v>118</v>
      </c>
      <c r="E235" s="19"/>
      <c r="F235" s="189" t="s">
        <v>308</v>
      </c>
      <c r="G235" s="19"/>
      <c r="H235" s="19"/>
      <c r="I235" s="19"/>
      <c r="J235" s="19"/>
      <c r="K235" s="19"/>
      <c r="L235" s="20"/>
      <c r="M235" s="187"/>
      <c r="N235" s="188"/>
      <c r="O235" s="66"/>
      <c r="P235" s="66"/>
      <c r="Q235" s="66"/>
      <c r="R235" s="66"/>
      <c r="S235" s="66"/>
      <c r="T235" s="67"/>
      <c r="U235" s="19"/>
      <c r="V235" s="19"/>
      <c r="W235" s="19"/>
      <c r="X235" s="19"/>
      <c r="Y235" s="19"/>
      <c r="Z235" s="19"/>
      <c r="AA235" s="19"/>
      <c r="AB235" s="19"/>
      <c r="AC235" s="19"/>
      <c r="AD235" s="19"/>
      <c r="AE235" s="19"/>
      <c r="AT235" s="5" t="s">
        <v>118</v>
      </c>
      <c r="AU235" s="5" t="s">
        <v>77</v>
      </c>
    </row>
    <row r="236" spans="1:65" s="190" customFormat="1" x14ac:dyDescent="0.2">
      <c r="B236" s="191"/>
      <c r="D236" s="185" t="s">
        <v>120</v>
      </c>
      <c r="E236" s="192" t="s">
        <v>1</v>
      </c>
      <c r="F236" s="193" t="s">
        <v>309</v>
      </c>
      <c r="H236" s="194">
        <v>664.9</v>
      </c>
      <c r="L236" s="191"/>
      <c r="M236" s="195"/>
      <c r="N236" s="196"/>
      <c r="O236" s="196"/>
      <c r="P236" s="196"/>
      <c r="Q236" s="196"/>
      <c r="R236" s="196"/>
      <c r="S236" s="196"/>
      <c r="T236" s="197"/>
      <c r="AT236" s="192" t="s">
        <v>120</v>
      </c>
      <c r="AU236" s="192" t="s">
        <v>77</v>
      </c>
      <c r="AV236" s="190" t="s">
        <v>77</v>
      </c>
      <c r="AW236" s="190" t="s">
        <v>27</v>
      </c>
      <c r="AX236" s="190" t="s">
        <v>75</v>
      </c>
      <c r="AY236" s="192" t="s">
        <v>108</v>
      </c>
    </row>
    <row r="237" spans="1:65" s="25" customFormat="1" ht="16.5" customHeight="1" x14ac:dyDescent="0.2">
      <c r="A237" s="19"/>
      <c r="B237" s="20"/>
      <c r="C237" s="172" t="s">
        <v>310</v>
      </c>
      <c r="D237" s="172" t="s">
        <v>110</v>
      </c>
      <c r="E237" s="173" t="s">
        <v>311</v>
      </c>
      <c r="F237" s="174" t="s">
        <v>312</v>
      </c>
      <c r="G237" s="175" t="s">
        <v>113</v>
      </c>
      <c r="H237" s="176">
        <v>664.9</v>
      </c>
      <c r="I237" s="111"/>
      <c r="J237" s="177">
        <f>ROUND(I237*H237,2)</f>
        <v>0</v>
      </c>
      <c r="K237" s="178"/>
      <c r="L237" s="20"/>
      <c r="M237" s="179" t="s">
        <v>1</v>
      </c>
      <c r="N237" s="180" t="s">
        <v>35</v>
      </c>
      <c r="O237" s="181">
        <v>2E-3</v>
      </c>
      <c r="P237" s="181">
        <f>O237*H237</f>
        <v>1.3298000000000001</v>
      </c>
      <c r="Q237" s="181">
        <v>7.1000000000000002E-4</v>
      </c>
      <c r="R237" s="181">
        <f>Q237*H237</f>
        <v>0.47207899999999997</v>
      </c>
      <c r="S237" s="181">
        <v>0</v>
      </c>
      <c r="T237" s="182">
        <f>S237*H237</f>
        <v>0</v>
      </c>
      <c r="U237" s="19"/>
      <c r="V237" s="19"/>
      <c r="W237" s="19"/>
      <c r="X237" s="19"/>
      <c r="Y237" s="19"/>
      <c r="Z237" s="19"/>
      <c r="AA237" s="19"/>
      <c r="AB237" s="19"/>
      <c r="AC237" s="19"/>
      <c r="AD237" s="19"/>
      <c r="AE237" s="19"/>
      <c r="AR237" s="183" t="s">
        <v>114</v>
      </c>
      <c r="AT237" s="183" t="s">
        <v>110</v>
      </c>
      <c r="AU237" s="183" t="s">
        <v>77</v>
      </c>
      <c r="AY237" s="5" t="s">
        <v>108</v>
      </c>
      <c r="BE237" s="184">
        <f>IF(N237="základní",J237,0)</f>
        <v>0</v>
      </c>
      <c r="BF237" s="184">
        <f>IF(N237="snížená",J237,0)</f>
        <v>0</v>
      </c>
      <c r="BG237" s="184">
        <f>IF(N237="zákl. přenesená",J237,0)</f>
        <v>0</v>
      </c>
      <c r="BH237" s="184">
        <f>IF(N237="sníž. přenesená",J237,0)</f>
        <v>0</v>
      </c>
      <c r="BI237" s="184">
        <f>IF(N237="nulová",J237,0)</f>
        <v>0</v>
      </c>
      <c r="BJ237" s="5" t="s">
        <v>75</v>
      </c>
      <c r="BK237" s="184">
        <f>ROUND(I237*H237,2)</f>
        <v>0</v>
      </c>
      <c r="BL237" s="5" t="s">
        <v>114</v>
      </c>
      <c r="BM237" s="183" t="s">
        <v>313</v>
      </c>
    </row>
    <row r="238" spans="1:65" s="25" customFormat="1" x14ac:dyDescent="0.2">
      <c r="A238" s="19"/>
      <c r="B238" s="20"/>
      <c r="C238" s="19"/>
      <c r="D238" s="185" t="s">
        <v>116</v>
      </c>
      <c r="E238" s="19"/>
      <c r="F238" s="186" t="s">
        <v>314</v>
      </c>
      <c r="G238" s="19"/>
      <c r="H238" s="19"/>
      <c r="I238" s="19"/>
      <c r="J238" s="19"/>
      <c r="K238" s="19"/>
      <c r="L238" s="20"/>
      <c r="M238" s="187"/>
      <c r="N238" s="188"/>
      <c r="O238" s="66"/>
      <c r="P238" s="66"/>
      <c r="Q238" s="66"/>
      <c r="R238" s="66"/>
      <c r="S238" s="66"/>
      <c r="T238" s="67"/>
      <c r="U238" s="19"/>
      <c r="V238" s="19"/>
      <c r="W238" s="19"/>
      <c r="X238" s="19"/>
      <c r="Y238" s="19"/>
      <c r="Z238" s="19"/>
      <c r="AA238" s="19"/>
      <c r="AB238" s="19"/>
      <c r="AC238" s="19"/>
      <c r="AD238" s="19"/>
      <c r="AE238" s="19"/>
      <c r="AT238" s="5" t="s">
        <v>116</v>
      </c>
      <c r="AU238" s="5" t="s">
        <v>77</v>
      </c>
    </row>
    <row r="239" spans="1:65" s="190" customFormat="1" x14ac:dyDescent="0.2">
      <c r="B239" s="191"/>
      <c r="D239" s="185" t="s">
        <v>120</v>
      </c>
      <c r="E239" s="192" t="s">
        <v>1</v>
      </c>
      <c r="F239" s="193" t="s">
        <v>315</v>
      </c>
      <c r="H239" s="194">
        <v>664.9</v>
      </c>
      <c r="L239" s="191"/>
      <c r="M239" s="195"/>
      <c r="N239" s="196"/>
      <c r="O239" s="196"/>
      <c r="P239" s="196"/>
      <c r="Q239" s="196"/>
      <c r="R239" s="196"/>
      <c r="S239" s="196"/>
      <c r="T239" s="197"/>
      <c r="AT239" s="192" t="s">
        <v>120</v>
      </c>
      <c r="AU239" s="192" t="s">
        <v>77</v>
      </c>
      <c r="AV239" s="190" t="s">
        <v>77</v>
      </c>
      <c r="AW239" s="190" t="s">
        <v>27</v>
      </c>
      <c r="AX239" s="190" t="s">
        <v>75</v>
      </c>
      <c r="AY239" s="192" t="s">
        <v>108</v>
      </c>
    </row>
    <row r="240" spans="1:65" s="25" customFormat="1" ht="16.5" customHeight="1" x14ac:dyDescent="0.2">
      <c r="A240" s="19"/>
      <c r="B240" s="20"/>
      <c r="C240" s="172" t="s">
        <v>316</v>
      </c>
      <c r="D240" s="172" t="s">
        <v>110</v>
      </c>
      <c r="E240" s="173" t="s">
        <v>317</v>
      </c>
      <c r="F240" s="174" t="s">
        <v>318</v>
      </c>
      <c r="G240" s="175" t="s">
        <v>113</v>
      </c>
      <c r="H240" s="176">
        <v>664.9</v>
      </c>
      <c r="I240" s="111"/>
      <c r="J240" s="177">
        <f>ROUND(I240*H240,2)</f>
        <v>0</v>
      </c>
      <c r="K240" s="178"/>
      <c r="L240" s="20"/>
      <c r="M240" s="179" t="s">
        <v>1</v>
      </c>
      <c r="N240" s="180" t="s">
        <v>35</v>
      </c>
      <c r="O240" s="181">
        <v>1.2999999999999999E-2</v>
      </c>
      <c r="P240" s="181">
        <f>O240*H240</f>
        <v>8.6436999999999991</v>
      </c>
      <c r="Q240" s="181">
        <v>0.10373</v>
      </c>
      <c r="R240" s="181">
        <f>Q240*H240</f>
        <v>68.970077000000003</v>
      </c>
      <c r="S240" s="181">
        <v>0</v>
      </c>
      <c r="T240" s="182">
        <f>S240*H240</f>
        <v>0</v>
      </c>
      <c r="U240" s="19"/>
      <c r="V240" s="19"/>
      <c r="W240" s="19"/>
      <c r="X240" s="19"/>
      <c r="Y240" s="19"/>
      <c r="Z240" s="19"/>
      <c r="AA240" s="19"/>
      <c r="AB240" s="19"/>
      <c r="AC240" s="19"/>
      <c r="AD240" s="19"/>
      <c r="AE240" s="19"/>
      <c r="AR240" s="183" t="s">
        <v>114</v>
      </c>
      <c r="AT240" s="183" t="s">
        <v>110</v>
      </c>
      <c r="AU240" s="183" t="s">
        <v>77</v>
      </c>
      <c r="AY240" s="5" t="s">
        <v>108</v>
      </c>
      <c r="BE240" s="184">
        <f>IF(N240="základní",J240,0)</f>
        <v>0</v>
      </c>
      <c r="BF240" s="184">
        <f>IF(N240="snížená",J240,0)</f>
        <v>0</v>
      </c>
      <c r="BG240" s="184">
        <f>IF(N240="zákl. přenesená",J240,0)</f>
        <v>0</v>
      </c>
      <c r="BH240" s="184">
        <f>IF(N240="sníž. přenesená",J240,0)</f>
        <v>0</v>
      </c>
      <c r="BI240" s="184">
        <f>IF(N240="nulová",J240,0)</f>
        <v>0</v>
      </c>
      <c r="BJ240" s="5" t="s">
        <v>75</v>
      </c>
      <c r="BK240" s="184">
        <f>ROUND(I240*H240,2)</f>
        <v>0</v>
      </c>
      <c r="BL240" s="5" t="s">
        <v>114</v>
      </c>
      <c r="BM240" s="183" t="s">
        <v>319</v>
      </c>
    </row>
    <row r="241" spans="1:65" s="25" customFormat="1" ht="18" x14ac:dyDescent="0.2">
      <c r="A241" s="19"/>
      <c r="B241" s="20"/>
      <c r="C241" s="19"/>
      <c r="D241" s="185" t="s">
        <v>116</v>
      </c>
      <c r="E241" s="19"/>
      <c r="F241" s="186" t="s">
        <v>320</v>
      </c>
      <c r="G241" s="19"/>
      <c r="H241" s="19"/>
      <c r="I241" s="19"/>
      <c r="J241" s="19"/>
      <c r="K241" s="19"/>
      <c r="L241" s="20"/>
      <c r="M241" s="187"/>
      <c r="N241" s="188"/>
      <c r="O241" s="66"/>
      <c r="P241" s="66"/>
      <c r="Q241" s="66"/>
      <c r="R241" s="66"/>
      <c r="S241" s="66"/>
      <c r="T241" s="67"/>
      <c r="U241" s="19"/>
      <c r="V241" s="19"/>
      <c r="W241" s="19"/>
      <c r="X241" s="19"/>
      <c r="Y241" s="19"/>
      <c r="Z241" s="19"/>
      <c r="AA241" s="19"/>
      <c r="AB241" s="19"/>
      <c r="AC241" s="19"/>
      <c r="AD241" s="19"/>
      <c r="AE241" s="19"/>
      <c r="AT241" s="5" t="s">
        <v>116</v>
      </c>
      <c r="AU241" s="5" t="s">
        <v>77</v>
      </c>
    </row>
    <row r="242" spans="1:65" s="25" customFormat="1" ht="27" x14ac:dyDescent="0.2">
      <c r="A242" s="19"/>
      <c r="B242" s="20"/>
      <c r="C242" s="19"/>
      <c r="D242" s="185" t="s">
        <v>118</v>
      </c>
      <c r="E242" s="19"/>
      <c r="F242" s="189" t="s">
        <v>321</v>
      </c>
      <c r="G242" s="19"/>
      <c r="H242" s="19"/>
      <c r="I242" s="19"/>
      <c r="J242" s="19"/>
      <c r="K242" s="19"/>
      <c r="L242" s="20"/>
      <c r="M242" s="187"/>
      <c r="N242" s="188"/>
      <c r="O242" s="66"/>
      <c r="P242" s="66"/>
      <c r="Q242" s="66"/>
      <c r="R242" s="66"/>
      <c r="S242" s="66"/>
      <c r="T242" s="67"/>
      <c r="U242" s="19"/>
      <c r="V242" s="19"/>
      <c r="W242" s="19"/>
      <c r="X242" s="19"/>
      <c r="Y242" s="19"/>
      <c r="Z242" s="19"/>
      <c r="AA242" s="19"/>
      <c r="AB242" s="19"/>
      <c r="AC242" s="19"/>
      <c r="AD242" s="19"/>
      <c r="AE242" s="19"/>
      <c r="AT242" s="5" t="s">
        <v>118</v>
      </c>
      <c r="AU242" s="5" t="s">
        <v>77</v>
      </c>
    </row>
    <row r="243" spans="1:65" s="190" customFormat="1" x14ac:dyDescent="0.2">
      <c r="B243" s="191"/>
      <c r="D243" s="185" t="s">
        <v>120</v>
      </c>
      <c r="E243" s="192" t="s">
        <v>1</v>
      </c>
      <c r="F243" s="193" t="s">
        <v>322</v>
      </c>
      <c r="H243" s="194">
        <v>664.9</v>
      </c>
      <c r="L243" s="191"/>
      <c r="M243" s="195"/>
      <c r="N243" s="196"/>
      <c r="O243" s="196"/>
      <c r="P243" s="196"/>
      <c r="Q243" s="196"/>
      <c r="R243" s="196"/>
      <c r="S243" s="196"/>
      <c r="T243" s="197"/>
      <c r="AT243" s="192" t="s">
        <v>120</v>
      </c>
      <c r="AU243" s="192" t="s">
        <v>77</v>
      </c>
      <c r="AV243" s="190" t="s">
        <v>77</v>
      </c>
      <c r="AW243" s="190" t="s">
        <v>27</v>
      </c>
      <c r="AX243" s="190" t="s">
        <v>75</v>
      </c>
      <c r="AY243" s="192" t="s">
        <v>108</v>
      </c>
    </row>
    <row r="244" spans="1:65" s="25" customFormat="1" ht="16.5" customHeight="1" x14ac:dyDescent="0.2">
      <c r="A244" s="19"/>
      <c r="B244" s="20"/>
      <c r="C244" s="172" t="s">
        <v>323</v>
      </c>
      <c r="D244" s="172" t="s">
        <v>110</v>
      </c>
      <c r="E244" s="173" t="s">
        <v>289</v>
      </c>
      <c r="F244" s="174" t="s">
        <v>290</v>
      </c>
      <c r="G244" s="175" t="s">
        <v>113</v>
      </c>
      <c r="H244" s="176">
        <v>1345.3</v>
      </c>
      <c r="I244" s="111"/>
      <c r="J244" s="177">
        <f>ROUND(I244*H244,2)</f>
        <v>0</v>
      </c>
      <c r="K244" s="178"/>
      <c r="L244" s="20"/>
      <c r="M244" s="179" t="s">
        <v>1</v>
      </c>
      <c r="N244" s="180" t="s">
        <v>35</v>
      </c>
      <c r="O244" s="181">
        <v>2.5999999999999999E-2</v>
      </c>
      <c r="P244" s="181">
        <f>O244*H244</f>
        <v>34.977799999999995</v>
      </c>
      <c r="Q244" s="181">
        <v>0.34499999999999997</v>
      </c>
      <c r="R244" s="181">
        <f>Q244*H244</f>
        <v>464.12849999999997</v>
      </c>
      <c r="S244" s="181">
        <v>0</v>
      </c>
      <c r="T244" s="182">
        <f>S244*H244</f>
        <v>0</v>
      </c>
      <c r="U244" s="19"/>
      <c r="V244" s="19"/>
      <c r="W244" s="19"/>
      <c r="X244" s="19"/>
      <c r="Y244" s="19"/>
      <c r="Z244" s="19"/>
      <c r="AA244" s="19"/>
      <c r="AB244" s="19"/>
      <c r="AC244" s="19"/>
      <c r="AD244" s="19"/>
      <c r="AE244" s="19"/>
      <c r="AR244" s="183" t="s">
        <v>114</v>
      </c>
      <c r="AT244" s="183" t="s">
        <v>110</v>
      </c>
      <c r="AU244" s="183" t="s">
        <v>77</v>
      </c>
      <c r="AY244" s="5" t="s">
        <v>108</v>
      </c>
      <c r="BE244" s="184">
        <f>IF(N244="základní",J244,0)</f>
        <v>0</v>
      </c>
      <c r="BF244" s="184">
        <f>IF(N244="snížená",J244,0)</f>
        <v>0</v>
      </c>
      <c r="BG244" s="184">
        <f>IF(N244="zákl. přenesená",J244,0)</f>
        <v>0</v>
      </c>
      <c r="BH244" s="184">
        <f>IF(N244="sníž. přenesená",J244,0)</f>
        <v>0</v>
      </c>
      <c r="BI244" s="184">
        <f>IF(N244="nulová",J244,0)</f>
        <v>0</v>
      </c>
      <c r="BJ244" s="5" t="s">
        <v>75</v>
      </c>
      <c r="BK244" s="184">
        <f>ROUND(I244*H244,2)</f>
        <v>0</v>
      </c>
      <c r="BL244" s="5" t="s">
        <v>114</v>
      </c>
      <c r="BM244" s="183" t="s">
        <v>324</v>
      </c>
    </row>
    <row r="245" spans="1:65" s="25" customFormat="1" x14ac:dyDescent="0.2">
      <c r="A245" s="19"/>
      <c r="B245" s="20"/>
      <c r="C245" s="19"/>
      <c r="D245" s="185" t="s">
        <v>116</v>
      </c>
      <c r="E245" s="19"/>
      <c r="F245" s="186" t="s">
        <v>292</v>
      </c>
      <c r="G245" s="19"/>
      <c r="H245" s="19"/>
      <c r="I245" s="19"/>
      <c r="J245" s="19"/>
      <c r="K245" s="19"/>
      <c r="L245" s="20"/>
      <c r="M245" s="187"/>
      <c r="N245" s="188"/>
      <c r="O245" s="66"/>
      <c r="P245" s="66"/>
      <c r="Q245" s="66"/>
      <c r="R245" s="66"/>
      <c r="S245" s="66"/>
      <c r="T245" s="67"/>
      <c r="U245" s="19"/>
      <c r="V245" s="19"/>
      <c r="W245" s="19"/>
      <c r="X245" s="19"/>
      <c r="Y245" s="19"/>
      <c r="Z245" s="19"/>
      <c r="AA245" s="19"/>
      <c r="AB245" s="19"/>
      <c r="AC245" s="19"/>
      <c r="AD245" s="19"/>
      <c r="AE245" s="19"/>
      <c r="AT245" s="5" t="s">
        <v>116</v>
      </c>
      <c r="AU245" s="5" t="s">
        <v>77</v>
      </c>
    </row>
    <row r="246" spans="1:65" s="190" customFormat="1" x14ac:dyDescent="0.2">
      <c r="B246" s="191"/>
      <c r="D246" s="185" t="s">
        <v>120</v>
      </c>
      <c r="E246" s="192" t="s">
        <v>1</v>
      </c>
      <c r="F246" s="193" t="s">
        <v>325</v>
      </c>
      <c r="H246" s="194">
        <v>1345.3</v>
      </c>
      <c r="L246" s="191"/>
      <c r="M246" s="195"/>
      <c r="N246" s="196"/>
      <c r="O246" s="196"/>
      <c r="P246" s="196"/>
      <c r="Q246" s="196"/>
      <c r="R246" s="196"/>
      <c r="S246" s="196"/>
      <c r="T246" s="197"/>
      <c r="AT246" s="192" t="s">
        <v>120</v>
      </c>
      <c r="AU246" s="192" t="s">
        <v>77</v>
      </c>
      <c r="AV246" s="190" t="s">
        <v>77</v>
      </c>
      <c r="AW246" s="190" t="s">
        <v>27</v>
      </c>
      <c r="AX246" s="190" t="s">
        <v>75</v>
      </c>
      <c r="AY246" s="192" t="s">
        <v>108</v>
      </c>
    </row>
    <row r="247" spans="1:65" s="25" customFormat="1" ht="16.5" customHeight="1" x14ac:dyDescent="0.2">
      <c r="A247" s="19"/>
      <c r="B247" s="20"/>
      <c r="C247" s="172" t="s">
        <v>326</v>
      </c>
      <c r="D247" s="172" t="s">
        <v>110</v>
      </c>
      <c r="E247" s="173" t="s">
        <v>327</v>
      </c>
      <c r="F247" s="174" t="s">
        <v>328</v>
      </c>
      <c r="G247" s="175" t="s">
        <v>113</v>
      </c>
      <c r="H247" s="176">
        <v>1345.3</v>
      </c>
      <c r="I247" s="111"/>
      <c r="J247" s="177">
        <f>ROUND(I247*H247,2)</f>
        <v>0</v>
      </c>
      <c r="K247" s="178"/>
      <c r="L247" s="20"/>
      <c r="M247" s="179" t="s">
        <v>1</v>
      </c>
      <c r="N247" s="180" t="s">
        <v>35</v>
      </c>
      <c r="O247" s="181">
        <v>0.5</v>
      </c>
      <c r="P247" s="181">
        <f>O247*H247</f>
        <v>672.65</v>
      </c>
      <c r="Q247" s="181">
        <v>8.4250000000000005E-2</v>
      </c>
      <c r="R247" s="181">
        <f>Q247*H247</f>
        <v>113.341525</v>
      </c>
      <c r="S247" s="181">
        <v>0</v>
      </c>
      <c r="T247" s="182">
        <f>S247*H247</f>
        <v>0</v>
      </c>
      <c r="U247" s="19"/>
      <c r="V247" s="19"/>
      <c r="W247" s="19"/>
      <c r="X247" s="19"/>
      <c r="Y247" s="19"/>
      <c r="Z247" s="19"/>
      <c r="AA247" s="19"/>
      <c r="AB247" s="19"/>
      <c r="AC247" s="19"/>
      <c r="AD247" s="19"/>
      <c r="AE247" s="19"/>
      <c r="AR247" s="183" t="s">
        <v>114</v>
      </c>
      <c r="AT247" s="183" t="s">
        <v>110</v>
      </c>
      <c r="AU247" s="183" t="s">
        <v>77</v>
      </c>
      <c r="AY247" s="5" t="s">
        <v>108</v>
      </c>
      <c r="BE247" s="184">
        <f>IF(N247="základní",J247,0)</f>
        <v>0</v>
      </c>
      <c r="BF247" s="184">
        <f>IF(N247="snížená",J247,0)</f>
        <v>0</v>
      </c>
      <c r="BG247" s="184">
        <f>IF(N247="zákl. přenesená",J247,0)</f>
        <v>0</v>
      </c>
      <c r="BH247" s="184">
        <f>IF(N247="sníž. přenesená",J247,0)</f>
        <v>0</v>
      </c>
      <c r="BI247" s="184">
        <f>IF(N247="nulová",J247,0)</f>
        <v>0</v>
      </c>
      <c r="BJ247" s="5" t="s">
        <v>75</v>
      </c>
      <c r="BK247" s="184">
        <f>ROUND(I247*H247,2)</f>
        <v>0</v>
      </c>
      <c r="BL247" s="5" t="s">
        <v>114</v>
      </c>
      <c r="BM247" s="183" t="s">
        <v>329</v>
      </c>
    </row>
    <row r="248" spans="1:65" s="25" customFormat="1" ht="27" x14ac:dyDescent="0.2">
      <c r="A248" s="19"/>
      <c r="B248" s="20"/>
      <c r="C248" s="19"/>
      <c r="D248" s="185" t="s">
        <v>116</v>
      </c>
      <c r="E248" s="19"/>
      <c r="F248" s="186" t="s">
        <v>330</v>
      </c>
      <c r="G248" s="19"/>
      <c r="H248" s="19"/>
      <c r="I248" s="19"/>
      <c r="J248" s="19"/>
      <c r="K248" s="19"/>
      <c r="L248" s="20"/>
      <c r="M248" s="187"/>
      <c r="N248" s="188"/>
      <c r="O248" s="66"/>
      <c r="P248" s="66"/>
      <c r="Q248" s="66"/>
      <c r="R248" s="66"/>
      <c r="S248" s="66"/>
      <c r="T248" s="67"/>
      <c r="U248" s="19"/>
      <c r="V248" s="19"/>
      <c r="W248" s="19"/>
      <c r="X248" s="19"/>
      <c r="Y248" s="19"/>
      <c r="Z248" s="19"/>
      <c r="AA248" s="19"/>
      <c r="AB248" s="19"/>
      <c r="AC248" s="19"/>
      <c r="AD248" s="19"/>
      <c r="AE248" s="19"/>
      <c r="AT248" s="5" t="s">
        <v>116</v>
      </c>
      <c r="AU248" s="5" t="s">
        <v>77</v>
      </c>
    </row>
    <row r="249" spans="1:65" s="25" customFormat="1" ht="63" x14ac:dyDescent="0.2">
      <c r="A249" s="19"/>
      <c r="B249" s="20"/>
      <c r="C249" s="19"/>
      <c r="D249" s="185" t="s">
        <v>118</v>
      </c>
      <c r="E249" s="19"/>
      <c r="F249" s="189" t="s">
        <v>331</v>
      </c>
      <c r="G249" s="19"/>
      <c r="H249" s="19"/>
      <c r="I249" s="19"/>
      <c r="J249" s="19"/>
      <c r="K249" s="19"/>
      <c r="L249" s="20"/>
      <c r="M249" s="187"/>
      <c r="N249" s="188"/>
      <c r="O249" s="66"/>
      <c r="P249" s="66"/>
      <c r="Q249" s="66"/>
      <c r="R249" s="66"/>
      <c r="S249" s="66"/>
      <c r="T249" s="67"/>
      <c r="U249" s="19"/>
      <c r="V249" s="19"/>
      <c r="W249" s="19"/>
      <c r="X249" s="19"/>
      <c r="Y249" s="19"/>
      <c r="Z249" s="19"/>
      <c r="AA249" s="19"/>
      <c r="AB249" s="19"/>
      <c r="AC249" s="19"/>
      <c r="AD249" s="19"/>
      <c r="AE249" s="19"/>
      <c r="AT249" s="5" t="s">
        <v>118</v>
      </c>
      <c r="AU249" s="5" t="s">
        <v>77</v>
      </c>
    </row>
    <row r="250" spans="1:65" s="190" customFormat="1" x14ac:dyDescent="0.2">
      <c r="B250" s="191"/>
      <c r="D250" s="185" t="s">
        <v>120</v>
      </c>
      <c r="E250" s="192" t="s">
        <v>1</v>
      </c>
      <c r="F250" s="193" t="s">
        <v>332</v>
      </c>
      <c r="H250" s="194">
        <v>1345.3</v>
      </c>
      <c r="L250" s="191"/>
      <c r="M250" s="195"/>
      <c r="N250" s="196"/>
      <c r="O250" s="196"/>
      <c r="P250" s="196"/>
      <c r="Q250" s="196"/>
      <c r="R250" s="196"/>
      <c r="S250" s="196"/>
      <c r="T250" s="197"/>
      <c r="AT250" s="192" t="s">
        <v>120</v>
      </c>
      <c r="AU250" s="192" t="s">
        <v>77</v>
      </c>
      <c r="AV250" s="190" t="s">
        <v>77</v>
      </c>
      <c r="AW250" s="190" t="s">
        <v>27</v>
      </c>
      <c r="AX250" s="190" t="s">
        <v>75</v>
      </c>
      <c r="AY250" s="192" t="s">
        <v>108</v>
      </c>
    </row>
    <row r="251" spans="1:65" s="25" customFormat="1" ht="16.5" customHeight="1" x14ac:dyDescent="0.2">
      <c r="A251" s="19"/>
      <c r="B251" s="20"/>
      <c r="C251" s="198" t="s">
        <v>333</v>
      </c>
      <c r="D251" s="198" t="s">
        <v>193</v>
      </c>
      <c r="E251" s="199" t="s">
        <v>334</v>
      </c>
      <c r="F251" s="200" t="s">
        <v>335</v>
      </c>
      <c r="G251" s="201" t="s">
        <v>113</v>
      </c>
      <c r="H251" s="202">
        <v>1345.3</v>
      </c>
      <c r="I251" s="211"/>
      <c r="J251" s="203">
        <f>ROUND(I251*H251,2)</f>
        <v>0</v>
      </c>
      <c r="K251" s="204"/>
      <c r="L251" s="205"/>
      <c r="M251" s="206" t="s">
        <v>1</v>
      </c>
      <c r="N251" s="207" t="s">
        <v>35</v>
      </c>
      <c r="O251" s="181">
        <v>0</v>
      </c>
      <c r="P251" s="181">
        <f>O251*H251</f>
        <v>0</v>
      </c>
      <c r="Q251" s="181">
        <v>0.14000000000000001</v>
      </c>
      <c r="R251" s="181">
        <f>Q251*H251</f>
        <v>188.34200000000001</v>
      </c>
      <c r="S251" s="181">
        <v>0</v>
      </c>
      <c r="T251" s="182">
        <f>S251*H251</f>
        <v>0</v>
      </c>
      <c r="U251" s="19"/>
      <c r="V251" s="19"/>
      <c r="W251" s="19"/>
      <c r="X251" s="19"/>
      <c r="Y251" s="19"/>
      <c r="Z251" s="19"/>
      <c r="AA251" s="19"/>
      <c r="AB251" s="19"/>
      <c r="AC251" s="19"/>
      <c r="AD251" s="19"/>
      <c r="AE251" s="19"/>
      <c r="AR251" s="183" t="s">
        <v>161</v>
      </c>
      <c r="AT251" s="183" t="s">
        <v>193</v>
      </c>
      <c r="AU251" s="183" t="s">
        <v>77</v>
      </c>
      <c r="AY251" s="5" t="s">
        <v>108</v>
      </c>
      <c r="BE251" s="184">
        <f>IF(N251="základní",J251,0)</f>
        <v>0</v>
      </c>
      <c r="BF251" s="184">
        <f>IF(N251="snížená",J251,0)</f>
        <v>0</v>
      </c>
      <c r="BG251" s="184">
        <f>IF(N251="zákl. přenesená",J251,0)</f>
        <v>0</v>
      </c>
      <c r="BH251" s="184">
        <f>IF(N251="sníž. přenesená",J251,0)</f>
        <v>0</v>
      </c>
      <c r="BI251" s="184">
        <f>IF(N251="nulová",J251,0)</f>
        <v>0</v>
      </c>
      <c r="BJ251" s="5" t="s">
        <v>75</v>
      </c>
      <c r="BK251" s="184">
        <f>ROUND(I251*H251,2)</f>
        <v>0</v>
      </c>
      <c r="BL251" s="5" t="s">
        <v>114</v>
      </c>
      <c r="BM251" s="183" t="s">
        <v>336</v>
      </c>
    </row>
    <row r="252" spans="1:65" s="25" customFormat="1" x14ac:dyDescent="0.2">
      <c r="A252" s="19"/>
      <c r="B252" s="20"/>
      <c r="C252" s="19"/>
      <c r="D252" s="185" t="s">
        <v>116</v>
      </c>
      <c r="E252" s="19"/>
      <c r="F252" s="186" t="s">
        <v>337</v>
      </c>
      <c r="G252" s="19"/>
      <c r="H252" s="19"/>
      <c r="I252" s="19"/>
      <c r="J252" s="19"/>
      <c r="K252" s="19"/>
      <c r="L252" s="20"/>
      <c r="M252" s="187"/>
      <c r="N252" s="188"/>
      <c r="O252" s="66"/>
      <c r="P252" s="66"/>
      <c r="Q252" s="66"/>
      <c r="R252" s="66"/>
      <c r="S252" s="66"/>
      <c r="T252" s="67"/>
      <c r="U252" s="19"/>
      <c r="V252" s="19"/>
      <c r="W252" s="19"/>
      <c r="X252" s="19"/>
      <c r="Y252" s="19"/>
      <c r="Z252" s="19"/>
      <c r="AA252" s="19"/>
      <c r="AB252" s="19"/>
      <c r="AC252" s="19"/>
      <c r="AD252" s="19"/>
      <c r="AE252" s="19"/>
      <c r="AT252" s="5" t="s">
        <v>116</v>
      </c>
      <c r="AU252" s="5" t="s">
        <v>77</v>
      </c>
    </row>
    <row r="253" spans="1:65" s="190" customFormat="1" x14ac:dyDescent="0.2">
      <c r="B253" s="191"/>
      <c r="D253" s="185" t="s">
        <v>120</v>
      </c>
      <c r="E253" s="192" t="s">
        <v>1</v>
      </c>
      <c r="F253" s="193" t="s">
        <v>332</v>
      </c>
      <c r="H253" s="194">
        <v>1345.3</v>
      </c>
      <c r="L253" s="191"/>
      <c r="M253" s="195"/>
      <c r="N253" s="196"/>
      <c r="O253" s="196"/>
      <c r="P253" s="196"/>
      <c r="Q253" s="196"/>
      <c r="R253" s="196"/>
      <c r="S253" s="196"/>
      <c r="T253" s="197"/>
      <c r="AT253" s="192" t="s">
        <v>120</v>
      </c>
      <c r="AU253" s="192" t="s">
        <v>77</v>
      </c>
      <c r="AV253" s="190" t="s">
        <v>77</v>
      </c>
      <c r="AW253" s="190" t="s">
        <v>27</v>
      </c>
      <c r="AX253" s="190" t="s">
        <v>75</v>
      </c>
      <c r="AY253" s="192" t="s">
        <v>108</v>
      </c>
    </row>
    <row r="254" spans="1:65" s="25" customFormat="1" ht="16.5" customHeight="1" x14ac:dyDescent="0.2">
      <c r="A254" s="19"/>
      <c r="B254" s="20"/>
      <c r="C254" s="172" t="s">
        <v>338</v>
      </c>
      <c r="D254" s="172" t="s">
        <v>110</v>
      </c>
      <c r="E254" s="173" t="s">
        <v>339</v>
      </c>
      <c r="F254" s="174" t="s">
        <v>340</v>
      </c>
      <c r="G254" s="175" t="s">
        <v>113</v>
      </c>
      <c r="H254" s="176">
        <v>851.45</v>
      </c>
      <c r="I254" s="111"/>
      <c r="J254" s="177">
        <f>ROUND(I254*H254,2)</f>
        <v>0</v>
      </c>
      <c r="K254" s="178"/>
      <c r="L254" s="20"/>
      <c r="M254" s="179" t="s">
        <v>1</v>
      </c>
      <c r="N254" s="180" t="s">
        <v>35</v>
      </c>
      <c r="O254" s="181">
        <v>2.9000000000000001E-2</v>
      </c>
      <c r="P254" s="181">
        <f>O254*H254</f>
        <v>24.692050000000002</v>
      </c>
      <c r="Q254" s="181">
        <v>0.46</v>
      </c>
      <c r="R254" s="181">
        <f>Q254*H254</f>
        <v>391.66700000000003</v>
      </c>
      <c r="S254" s="181">
        <v>0</v>
      </c>
      <c r="T254" s="182">
        <f>S254*H254</f>
        <v>0</v>
      </c>
      <c r="U254" s="19"/>
      <c r="V254" s="19"/>
      <c r="W254" s="19"/>
      <c r="X254" s="19"/>
      <c r="Y254" s="19"/>
      <c r="Z254" s="19"/>
      <c r="AA254" s="19"/>
      <c r="AB254" s="19"/>
      <c r="AC254" s="19"/>
      <c r="AD254" s="19"/>
      <c r="AE254" s="19"/>
      <c r="AR254" s="183" t="s">
        <v>114</v>
      </c>
      <c r="AT254" s="183" t="s">
        <v>110</v>
      </c>
      <c r="AU254" s="183" t="s">
        <v>77</v>
      </c>
      <c r="AY254" s="5" t="s">
        <v>108</v>
      </c>
      <c r="BE254" s="184">
        <f>IF(N254="základní",J254,0)</f>
        <v>0</v>
      </c>
      <c r="BF254" s="184">
        <f>IF(N254="snížená",J254,0)</f>
        <v>0</v>
      </c>
      <c r="BG254" s="184">
        <f>IF(N254="zákl. přenesená",J254,0)</f>
        <v>0</v>
      </c>
      <c r="BH254" s="184">
        <f>IF(N254="sníž. přenesená",J254,0)</f>
        <v>0</v>
      </c>
      <c r="BI254" s="184">
        <f>IF(N254="nulová",J254,0)</f>
        <v>0</v>
      </c>
      <c r="BJ254" s="5" t="s">
        <v>75</v>
      </c>
      <c r="BK254" s="184">
        <f>ROUND(I254*H254,2)</f>
        <v>0</v>
      </c>
      <c r="BL254" s="5" t="s">
        <v>114</v>
      </c>
      <c r="BM254" s="183" t="s">
        <v>341</v>
      </c>
    </row>
    <row r="255" spans="1:65" s="25" customFormat="1" x14ac:dyDescent="0.2">
      <c r="A255" s="19"/>
      <c r="B255" s="20"/>
      <c r="C255" s="19"/>
      <c r="D255" s="185" t="s">
        <v>116</v>
      </c>
      <c r="E255" s="19"/>
      <c r="F255" s="186" t="s">
        <v>342</v>
      </c>
      <c r="G255" s="19"/>
      <c r="H255" s="19"/>
      <c r="I255" s="19"/>
      <c r="J255" s="19"/>
      <c r="K255" s="19"/>
      <c r="L255" s="20"/>
      <c r="M255" s="187"/>
      <c r="N255" s="188"/>
      <c r="O255" s="66"/>
      <c r="P255" s="66"/>
      <c r="Q255" s="66"/>
      <c r="R255" s="66"/>
      <c r="S255" s="66"/>
      <c r="T255" s="67"/>
      <c r="U255" s="19"/>
      <c r="V255" s="19"/>
      <c r="W255" s="19"/>
      <c r="X255" s="19"/>
      <c r="Y255" s="19"/>
      <c r="Z255" s="19"/>
      <c r="AA255" s="19"/>
      <c r="AB255" s="19"/>
      <c r="AC255" s="19"/>
      <c r="AD255" s="19"/>
      <c r="AE255" s="19"/>
      <c r="AT255" s="5" t="s">
        <v>116</v>
      </c>
      <c r="AU255" s="5" t="s">
        <v>77</v>
      </c>
    </row>
    <row r="256" spans="1:65" s="190" customFormat="1" x14ac:dyDescent="0.2">
      <c r="B256" s="191"/>
      <c r="D256" s="185" t="s">
        <v>120</v>
      </c>
      <c r="E256" s="192" t="s">
        <v>1</v>
      </c>
      <c r="F256" s="193" t="s">
        <v>343</v>
      </c>
      <c r="H256" s="194">
        <v>851.45</v>
      </c>
      <c r="L256" s="191"/>
      <c r="M256" s="195"/>
      <c r="N256" s="196"/>
      <c r="O256" s="196"/>
      <c r="P256" s="196"/>
      <c r="Q256" s="196"/>
      <c r="R256" s="196"/>
      <c r="S256" s="196"/>
      <c r="T256" s="197"/>
      <c r="AT256" s="192" t="s">
        <v>120</v>
      </c>
      <c r="AU256" s="192" t="s">
        <v>77</v>
      </c>
      <c r="AV256" s="190" t="s">
        <v>77</v>
      </c>
      <c r="AW256" s="190" t="s">
        <v>27</v>
      </c>
      <c r="AX256" s="190" t="s">
        <v>75</v>
      </c>
      <c r="AY256" s="192" t="s">
        <v>108</v>
      </c>
    </row>
    <row r="257" spans="1:65" s="25" customFormat="1" ht="16.5" customHeight="1" x14ac:dyDescent="0.2">
      <c r="A257" s="19"/>
      <c r="B257" s="20"/>
      <c r="C257" s="172" t="s">
        <v>344</v>
      </c>
      <c r="D257" s="172" t="s">
        <v>110</v>
      </c>
      <c r="E257" s="173" t="s">
        <v>345</v>
      </c>
      <c r="F257" s="174" t="s">
        <v>346</v>
      </c>
      <c r="G257" s="175" t="s">
        <v>113</v>
      </c>
      <c r="H257" s="176">
        <v>851.45</v>
      </c>
      <c r="I257" s="111"/>
      <c r="J257" s="177">
        <f>ROUND(I257*H257,2)</f>
        <v>0</v>
      </c>
      <c r="K257" s="178"/>
      <c r="L257" s="20"/>
      <c r="M257" s="179" t="s">
        <v>1</v>
      </c>
      <c r="N257" s="180" t="s">
        <v>35</v>
      </c>
      <c r="O257" s="181">
        <v>0.56000000000000005</v>
      </c>
      <c r="P257" s="181">
        <f>O257*H257</f>
        <v>476.81200000000007</v>
      </c>
      <c r="Q257" s="181">
        <v>8.5650000000000004E-2</v>
      </c>
      <c r="R257" s="181">
        <f>Q257*H257</f>
        <v>72.926692500000001</v>
      </c>
      <c r="S257" s="181">
        <v>0</v>
      </c>
      <c r="T257" s="182">
        <f>S257*H257</f>
        <v>0</v>
      </c>
      <c r="U257" s="19"/>
      <c r="V257" s="19"/>
      <c r="W257" s="19"/>
      <c r="X257" s="19"/>
      <c r="Y257" s="19"/>
      <c r="Z257" s="19"/>
      <c r="AA257" s="19"/>
      <c r="AB257" s="19"/>
      <c r="AC257" s="19"/>
      <c r="AD257" s="19"/>
      <c r="AE257" s="19"/>
      <c r="AR257" s="183" t="s">
        <v>114</v>
      </c>
      <c r="AT257" s="183" t="s">
        <v>110</v>
      </c>
      <c r="AU257" s="183" t="s">
        <v>77</v>
      </c>
      <c r="AY257" s="5" t="s">
        <v>108</v>
      </c>
      <c r="BE257" s="184">
        <f>IF(N257="základní",J257,0)</f>
        <v>0</v>
      </c>
      <c r="BF257" s="184">
        <f>IF(N257="snížená",J257,0)</f>
        <v>0</v>
      </c>
      <c r="BG257" s="184">
        <f>IF(N257="zákl. přenesená",J257,0)</f>
        <v>0</v>
      </c>
      <c r="BH257" s="184">
        <f>IF(N257="sníž. přenesená",J257,0)</f>
        <v>0</v>
      </c>
      <c r="BI257" s="184">
        <f>IF(N257="nulová",J257,0)</f>
        <v>0</v>
      </c>
      <c r="BJ257" s="5" t="s">
        <v>75</v>
      </c>
      <c r="BK257" s="184">
        <f>ROUND(I257*H257,2)</f>
        <v>0</v>
      </c>
      <c r="BL257" s="5" t="s">
        <v>114</v>
      </c>
      <c r="BM257" s="183" t="s">
        <v>347</v>
      </c>
    </row>
    <row r="258" spans="1:65" s="25" customFormat="1" ht="27" x14ac:dyDescent="0.2">
      <c r="A258" s="19"/>
      <c r="B258" s="20"/>
      <c r="C258" s="19"/>
      <c r="D258" s="185" t="s">
        <v>116</v>
      </c>
      <c r="E258" s="19"/>
      <c r="F258" s="186" t="s">
        <v>348</v>
      </c>
      <c r="G258" s="19"/>
      <c r="H258" s="19"/>
      <c r="I258" s="19"/>
      <c r="J258" s="19"/>
      <c r="K258" s="19"/>
      <c r="L258" s="20"/>
      <c r="M258" s="187"/>
      <c r="N258" s="188"/>
      <c r="O258" s="66"/>
      <c r="P258" s="66"/>
      <c r="Q258" s="66"/>
      <c r="R258" s="66"/>
      <c r="S258" s="66"/>
      <c r="T258" s="67"/>
      <c r="U258" s="19"/>
      <c r="V258" s="19"/>
      <c r="W258" s="19"/>
      <c r="X258" s="19"/>
      <c r="Y258" s="19"/>
      <c r="Z258" s="19"/>
      <c r="AA258" s="19"/>
      <c r="AB258" s="19"/>
      <c r="AC258" s="19"/>
      <c r="AD258" s="19"/>
      <c r="AE258" s="19"/>
      <c r="AT258" s="5" t="s">
        <v>116</v>
      </c>
      <c r="AU258" s="5" t="s">
        <v>77</v>
      </c>
    </row>
    <row r="259" spans="1:65" s="25" customFormat="1" ht="63" x14ac:dyDescent="0.2">
      <c r="A259" s="19"/>
      <c r="B259" s="20"/>
      <c r="C259" s="19"/>
      <c r="D259" s="185" t="s">
        <v>118</v>
      </c>
      <c r="E259" s="19"/>
      <c r="F259" s="189" t="s">
        <v>331</v>
      </c>
      <c r="G259" s="19"/>
      <c r="H259" s="19"/>
      <c r="I259" s="19"/>
      <c r="J259" s="19"/>
      <c r="K259" s="19"/>
      <c r="L259" s="20"/>
      <c r="M259" s="187"/>
      <c r="N259" s="188"/>
      <c r="O259" s="66"/>
      <c r="P259" s="66"/>
      <c r="Q259" s="66"/>
      <c r="R259" s="66"/>
      <c r="S259" s="66"/>
      <c r="T259" s="67"/>
      <c r="U259" s="19"/>
      <c r="V259" s="19"/>
      <c r="W259" s="19"/>
      <c r="X259" s="19"/>
      <c r="Y259" s="19"/>
      <c r="Z259" s="19"/>
      <c r="AA259" s="19"/>
      <c r="AB259" s="19"/>
      <c r="AC259" s="19"/>
      <c r="AD259" s="19"/>
      <c r="AE259" s="19"/>
      <c r="AT259" s="5" t="s">
        <v>118</v>
      </c>
      <c r="AU259" s="5" t="s">
        <v>77</v>
      </c>
    </row>
    <row r="260" spans="1:65" s="190" customFormat="1" x14ac:dyDescent="0.2">
      <c r="B260" s="191"/>
      <c r="D260" s="185" t="s">
        <v>120</v>
      </c>
      <c r="E260" s="192" t="s">
        <v>1</v>
      </c>
      <c r="F260" s="193" t="s">
        <v>343</v>
      </c>
      <c r="H260" s="194">
        <v>851.45</v>
      </c>
      <c r="L260" s="191"/>
      <c r="M260" s="195"/>
      <c r="N260" s="196"/>
      <c r="O260" s="196"/>
      <c r="P260" s="196"/>
      <c r="Q260" s="196"/>
      <c r="R260" s="196"/>
      <c r="S260" s="196"/>
      <c r="T260" s="197"/>
      <c r="AT260" s="192" t="s">
        <v>120</v>
      </c>
      <c r="AU260" s="192" t="s">
        <v>77</v>
      </c>
      <c r="AV260" s="190" t="s">
        <v>77</v>
      </c>
      <c r="AW260" s="190" t="s">
        <v>27</v>
      </c>
      <c r="AX260" s="190" t="s">
        <v>75</v>
      </c>
      <c r="AY260" s="192" t="s">
        <v>108</v>
      </c>
    </row>
    <row r="261" spans="1:65" s="25" customFormat="1" ht="16.5" customHeight="1" x14ac:dyDescent="0.2">
      <c r="A261" s="19"/>
      <c r="B261" s="20"/>
      <c r="C261" s="198" t="s">
        <v>349</v>
      </c>
      <c r="D261" s="198" t="s">
        <v>193</v>
      </c>
      <c r="E261" s="199" t="s">
        <v>350</v>
      </c>
      <c r="F261" s="200" t="s">
        <v>351</v>
      </c>
      <c r="G261" s="201" t="s">
        <v>113</v>
      </c>
      <c r="H261" s="202">
        <v>826.45</v>
      </c>
      <c r="I261" s="211"/>
      <c r="J261" s="203">
        <f>ROUND(I261*H261,2)</f>
        <v>0</v>
      </c>
      <c r="K261" s="204"/>
      <c r="L261" s="205"/>
      <c r="M261" s="206" t="s">
        <v>1</v>
      </c>
      <c r="N261" s="207" t="s">
        <v>35</v>
      </c>
      <c r="O261" s="181">
        <v>0</v>
      </c>
      <c r="P261" s="181">
        <f>O261*H261</f>
        <v>0</v>
      </c>
      <c r="Q261" s="181">
        <v>0.18</v>
      </c>
      <c r="R261" s="181">
        <f>Q261*H261</f>
        <v>148.761</v>
      </c>
      <c r="S261" s="181">
        <v>0</v>
      </c>
      <c r="T261" s="182">
        <f>S261*H261</f>
        <v>0</v>
      </c>
      <c r="U261" s="19"/>
      <c r="V261" s="19"/>
      <c r="W261" s="19"/>
      <c r="X261" s="19"/>
      <c r="Y261" s="19"/>
      <c r="Z261" s="19"/>
      <c r="AA261" s="19"/>
      <c r="AB261" s="19"/>
      <c r="AC261" s="19"/>
      <c r="AD261" s="19"/>
      <c r="AE261" s="19"/>
      <c r="AR261" s="183" t="s">
        <v>161</v>
      </c>
      <c r="AT261" s="183" t="s">
        <v>193</v>
      </c>
      <c r="AU261" s="183" t="s">
        <v>77</v>
      </c>
      <c r="AY261" s="5" t="s">
        <v>108</v>
      </c>
      <c r="BE261" s="184">
        <f>IF(N261="základní",J261,0)</f>
        <v>0</v>
      </c>
      <c r="BF261" s="184">
        <f>IF(N261="snížená",J261,0)</f>
        <v>0</v>
      </c>
      <c r="BG261" s="184">
        <f>IF(N261="zákl. přenesená",J261,0)</f>
        <v>0</v>
      </c>
      <c r="BH261" s="184">
        <f>IF(N261="sníž. přenesená",J261,0)</f>
        <v>0</v>
      </c>
      <c r="BI261" s="184">
        <f>IF(N261="nulová",J261,0)</f>
        <v>0</v>
      </c>
      <c r="BJ261" s="5" t="s">
        <v>75</v>
      </c>
      <c r="BK261" s="184">
        <f>ROUND(I261*H261,2)</f>
        <v>0</v>
      </c>
      <c r="BL261" s="5" t="s">
        <v>114</v>
      </c>
      <c r="BM261" s="183" t="s">
        <v>352</v>
      </c>
    </row>
    <row r="262" spans="1:65" s="25" customFormat="1" x14ac:dyDescent="0.2">
      <c r="A262" s="19"/>
      <c r="B262" s="20"/>
      <c r="C262" s="19"/>
      <c r="D262" s="185" t="s">
        <v>116</v>
      </c>
      <c r="E262" s="19"/>
      <c r="F262" s="186" t="s">
        <v>353</v>
      </c>
      <c r="G262" s="19"/>
      <c r="H262" s="19"/>
      <c r="I262" s="19"/>
      <c r="J262" s="19"/>
      <c r="K262" s="19"/>
      <c r="L262" s="20"/>
      <c r="M262" s="187"/>
      <c r="N262" s="188"/>
      <c r="O262" s="66"/>
      <c r="P262" s="66"/>
      <c r="Q262" s="66"/>
      <c r="R262" s="66"/>
      <c r="S262" s="66"/>
      <c r="T262" s="67"/>
      <c r="U262" s="19"/>
      <c r="V262" s="19"/>
      <c r="W262" s="19"/>
      <c r="X262" s="19"/>
      <c r="Y262" s="19"/>
      <c r="Z262" s="19"/>
      <c r="AA262" s="19"/>
      <c r="AB262" s="19"/>
      <c r="AC262" s="19"/>
      <c r="AD262" s="19"/>
      <c r="AE262" s="19"/>
      <c r="AT262" s="5" t="s">
        <v>116</v>
      </c>
      <c r="AU262" s="5" t="s">
        <v>77</v>
      </c>
    </row>
    <row r="263" spans="1:65" s="190" customFormat="1" x14ac:dyDescent="0.2">
      <c r="B263" s="191"/>
      <c r="D263" s="185" t="s">
        <v>120</v>
      </c>
      <c r="E263" s="192" t="s">
        <v>1</v>
      </c>
      <c r="F263" s="193" t="s">
        <v>354</v>
      </c>
      <c r="H263" s="194">
        <v>826.45</v>
      </c>
      <c r="L263" s="191"/>
      <c r="M263" s="195"/>
      <c r="N263" s="196"/>
      <c r="O263" s="196"/>
      <c r="P263" s="196"/>
      <c r="Q263" s="196"/>
      <c r="R263" s="196"/>
      <c r="S263" s="196"/>
      <c r="T263" s="197"/>
      <c r="AT263" s="192" t="s">
        <v>120</v>
      </c>
      <c r="AU263" s="192" t="s">
        <v>77</v>
      </c>
      <c r="AV263" s="190" t="s">
        <v>77</v>
      </c>
      <c r="AW263" s="190" t="s">
        <v>27</v>
      </c>
      <c r="AX263" s="190" t="s">
        <v>75</v>
      </c>
      <c r="AY263" s="192" t="s">
        <v>108</v>
      </c>
    </row>
    <row r="264" spans="1:65" s="25" customFormat="1" ht="16.5" customHeight="1" x14ac:dyDescent="0.2">
      <c r="A264" s="19"/>
      <c r="B264" s="20"/>
      <c r="C264" s="198" t="s">
        <v>355</v>
      </c>
      <c r="D264" s="198" t="s">
        <v>193</v>
      </c>
      <c r="E264" s="199" t="s">
        <v>356</v>
      </c>
      <c r="F264" s="200" t="s">
        <v>357</v>
      </c>
      <c r="G264" s="201" t="s">
        <v>113</v>
      </c>
      <c r="H264" s="202">
        <v>25</v>
      </c>
      <c r="I264" s="211"/>
      <c r="J264" s="203">
        <f>ROUND(I264*H264,2)</f>
        <v>0</v>
      </c>
      <c r="K264" s="204"/>
      <c r="L264" s="205"/>
      <c r="M264" s="206" t="s">
        <v>1</v>
      </c>
      <c r="N264" s="207" t="s">
        <v>35</v>
      </c>
      <c r="O264" s="181">
        <v>0</v>
      </c>
      <c r="P264" s="181">
        <f>O264*H264</f>
        <v>0</v>
      </c>
      <c r="Q264" s="181">
        <v>0.18</v>
      </c>
      <c r="R264" s="181">
        <f>Q264*H264</f>
        <v>4.5</v>
      </c>
      <c r="S264" s="181">
        <v>0</v>
      </c>
      <c r="T264" s="182">
        <f>S264*H264</f>
        <v>0</v>
      </c>
      <c r="U264" s="19"/>
      <c r="V264" s="19"/>
      <c r="W264" s="19"/>
      <c r="X264" s="19"/>
      <c r="Y264" s="19"/>
      <c r="Z264" s="19"/>
      <c r="AA264" s="19"/>
      <c r="AB264" s="19"/>
      <c r="AC264" s="19"/>
      <c r="AD264" s="19"/>
      <c r="AE264" s="19"/>
      <c r="AR264" s="183" t="s">
        <v>161</v>
      </c>
      <c r="AT264" s="183" t="s">
        <v>193</v>
      </c>
      <c r="AU264" s="183" t="s">
        <v>77</v>
      </c>
      <c r="AY264" s="5" t="s">
        <v>108</v>
      </c>
      <c r="BE264" s="184">
        <f>IF(N264="základní",J264,0)</f>
        <v>0</v>
      </c>
      <c r="BF264" s="184">
        <f>IF(N264="snížená",J264,0)</f>
        <v>0</v>
      </c>
      <c r="BG264" s="184">
        <f>IF(N264="zákl. přenesená",J264,0)</f>
        <v>0</v>
      </c>
      <c r="BH264" s="184">
        <f>IF(N264="sníž. přenesená",J264,0)</f>
        <v>0</v>
      </c>
      <c r="BI264" s="184">
        <f>IF(N264="nulová",J264,0)</f>
        <v>0</v>
      </c>
      <c r="BJ264" s="5" t="s">
        <v>75</v>
      </c>
      <c r="BK264" s="184">
        <f>ROUND(I264*H264,2)</f>
        <v>0</v>
      </c>
      <c r="BL264" s="5" t="s">
        <v>114</v>
      </c>
      <c r="BM264" s="183" t="s">
        <v>358</v>
      </c>
    </row>
    <row r="265" spans="1:65" s="25" customFormat="1" x14ac:dyDescent="0.2">
      <c r="A265" s="19"/>
      <c r="B265" s="20"/>
      <c r="C265" s="19"/>
      <c r="D265" s="185" t="s">
        <v>116</v>
      </c>
      <c r="E265" s="19"/>
      <c r="F265" s="186" t="s">
        <v>359</v>
      </c>
      <c r="G265" s="19"/>
      <c r="H265" s="19"/>
      <c r="I265" s="19"/>
      <c r="J265" s="19"/>
      <c r="K265" s="19"/>
      <c r="L265" s="20"/>
      <c r="M265" s="187"/>
      <c r="N265" s="188"/>
      <c r="O265" s="66"/>
      <c r="P265" s="66"/>
      <c r="Q265" s="66"/>
      <c r="R265" s="66"/>
      <c r="S265" s="66"/>
      <c r="T265" s="67"/>
      <c r="U265" s="19"/>
      <c r="V265" s="19"/>
      <c r="W265" s="19"/>
      <c r="X265" s="19"/>
      <c r="Y265" s="19"/>
      <c r="Z265" s="19"/>
      <c r="AA265" s="19"/>
      <c r="AB265" s="19"/>
      <c r="AC265" s="19"/>
      <c r="AD265" s="19"/>
      <c r="AE265" s="19"/>
      <c r="AT265" s="5" t="s">
        <v>116</v>
      </c>
      <c r="AU265" s="5" t="s">
        <v>77</v>
      </c>
    </row>
    <row r="266" spans="1:65" s="190" customFormat="1" x14ac:dyDescent="0.2">
      <c r="B266" s="191"/>
      <c r="D266" s="185" t="s">
        <v>120</v>
      </c>
      <c r="E266" s="192" t="s">
        <v>1</v>
      </c>
      <c r="F266" s="193" t="s">
        <v>360</v>
      </c>
      <c r="H266" s="194">
        <v>25</v>
      </c>
      <c r="L266" s="191"/>
      <c r="M266" s="195"/>
      <c r="N266" s="196"/>
      <c r="O266" s="196"/>
      <c r="P266" s="196"/>
      <c r="Q266" s="196"/>
      <c r="R266" s="196"/>
      <c r="S266" s="196"/>
      <c r="T266" s="197"/>
      <c r="AT266" s="192" t="s">
        <v>120</v>
      </c>
      <c r="AU266" s="192" t="s">
        <v>77</v>
      </c>
      <c r="AV266" s="190" t="s">
        <v>77</v>
      </c>
      <c r="AW266" s="190" t="s">
        <v>27</v>
      </c>
      <c r="AX266" s="190" t="s">
        <v>75</v>
      </c>
      <c r="AY266" s="192" t="s">
        <v>108</v>
      </c>
    </row>
    <row r="267" spans="1:65" s="25" customFormat="1" ht="16.5" customHeight="1" x14ac:dyDescent="0.2">
      <c r="A267" s="19"/>
      <c r="B267" s="20"/>
      <c r="C267" s="172" t="s">
        <v>361</v>
      </c>
      <c r="D267" s="172" t="s">
        <v>110</v>
      </c>
      <c r="E267" s="173" t="s">
        <v>362</v>
      </c>
      <c r="F267" s="174" t="s">
        <v>363</v>
      </c>
      <c r="G267" s="175" t="s">
        <v>113</v>
      </c>
      <c r="H267" s="176">
        <v>382.64</v>
      </c>
      <c r="I267" s="111"/>
      <c r="J267" s="177">
        <f>ROUND(I267*H267,2)</f>
        <v>0</v>
      </c>
      <c r="K267" s="178"/>
      <c r="L267" s="20"/>
      <c r="M267" s="179" t="s">
        <v>1</v>
      </c>
      <c r="N267" s="180" t="s">
        <v>35</v>
      </c>
      <c r="O267" s="181">
        <v>1.6E-2</v>
      </c>
      <c r="P267" s="181">
        <f>O267*H267</f>
        <v>6.1222399999999997</v>
      </c>
      <c r="Q267" s="181">
        <v>0.12966</v>
      </c>
      <c r="R267" s="181">
        <f>Q267*H267</f>
        <v>49.613102399999995</v>
      </c>
      <c r="S267" s="181">
        <v>0</v>
      </c>
      <c r="T267" s="182">
        <f>S267*H267</f>
        <v>0</v>
      </c>
      <c r="U267" s="19"/>
      <c r="V267" s="19"/>
      <c r="W267" s="19"/>
      <c r="X267" s="19"/>
      <c r="Y267" s="19"/>
      <c r="Z267" s="19"/>
      <c r="AA267" s="19"/>
      <c r="AB267" s="19"/>
      <c r="AC267" s="19"/>
      <c r="AD267" s="19"/>
      <c r="AE267" s="19"/>
      <c r="AR267" s="183" t="s">
        <v>114</v>
      </c>
      <c r="AT267" s="183" t="s">
        <v>110</v>
      </c>
      <c r="AU267" s="183" t="s">
        <v>77</v>
      </c>
      <c r="AY267" s="5" t="s">
        <v>108</v>
      </c>
      <c r="BE267" s="184">
        <f>IF(N267="základní",J267,0)</f>
        <v>0</v>
      </c>
      <c r="BF267" s="184">
        <f>IF(N267="snížená",J267,0)</f>
        <v>0</v>
      </c>
      <c r="BG267" s="184">
        <f>IF(N267="zákl. přenesená",J267,0)</f>
        <v>0</v>
      </c>
      <c r="BH267" s="184">
        <f>IF(N267="sníž. přenesená",J267,0)</f>
        <v>0</v>
      </c>
      <c r="BI267" s="184">
        <f>IF(N267="nulová",J267,0)</f>
        <v>0</v>
      </c>
      <c r="BJ267" s="5" t="s">
        <v>75</v>
      </c>
      <c r="BK267" s="184">
        <f>ROUND(I267*H267,2)</f>
        <v>0</v>
      </c>
      <c r="BL267" s="5" t="s">
        <v>114</v>
      </c>
      <c r="BM267" s="183" t="s">
        <v>364</v>
      </c>
    </row>
    <row r="268" spans="1:65" s="25" customFormat="1" ht="18" x14ac:dyDescent="0.2">
      <c r="A268" s="19"/>
      <c r="B268" s="20"/>
      <c r="C268" s="19"/>
      <c r="D268" s="185" t="s">
        <v>116</v>
      </c>
      <c r="E268" s="19"/>
      <c r="F268" s="186" t="s">
        <v>365</v>
      </c>
      <c r="G268" s="19"/>
      <c r="H268" s="19"/>
      <c r="I268" s="19"/>
      <c r="J268" s="19"/>
      <c r="K268" s="19"/>
      <c r="L268" s="20"/>
      <c r="M268" s="187"/>
      <c r="N268" s="188"/>
      <c r="O268" s="66"/>
      <c r="P268" s="66"/>
      <c r="Q268" s="66"/>
      <c r="R268" s="66"/>
      <c r="S268" s="66"/>
      <c r="T268" s="67"/>
      <c r="U268" s="19"/>
      <c r="V268" s="19"/>
      <c r="W268" s="19"/>
      <c r="X268" s="19"/>
      <c r="Y268" s="19"/>
      <c r="Z268" s="19"/>
      <c r="AA268" s="19"/>
      <c r="AB268" s="19"/>
      <c r="AC268" s="19"/>
      <c r="AD268" s="19"/>
      <c r="AE268" s="19"/>
      <c r="AT268" s="5" t="s">
        <v>116</v>
      </c>
      <c r="AU268" s="5" t="s">
        <v>77</v>
      </c>
    </row>
    <row r="269" spans="1:65" s="25" customFormat="1" ht="27" x14ac:dyDescent="0.2">
      <c r="A269" s="19"/>
      <c r="B269" s="20"/>
      <c r="C269" s="19"/>
      <c r="D269" s="185" t="s">
        <v>118</v>
      </c>
      <c r="E269" s="19"/>
      <c r="F269" s="189" t="s">
        <v>321</v>
      </c>
      <c r="G269" s="19"/>
      <c r="H269" s="19"/>
      <c r="I269" s="19"/>
      <c r="J269" s="19"/>
      <c r="K269" s="19"/>
      <c r="L269" s="20"/>
      <c r="M269" s="187"/>
      <c r="N269" s="188"/>
      <c r="O269" s="66"/>
      <c r="P269" s="66"/>
      <c r="Q269" s="66"/>
      <c r="R269" s="66"/>
      <c r="S269" s="66"/>
      <c r="T269" s="67"/>
      <c r="U269" s="19"/>
      <c r="V269" s="19"/>
      <c r="W269" s="19"/>
      <c r="X269" s="19"/>
      <c r="Y269" s="19"/>
      <c r="Z269" s="19"/>
      <c r="AA269" s="19"/>
      <c r="AB269" s="19"/>
      <c r="AC269" s="19"/>
      <c r="AD269" s="19"/>
      <c r="AE269" s="19"/>
      <c r="AT269" s="5" t="s">
        <v>118</v>
      </c>
      <c r="AU269" s="5" t="s">
        <v>77</v>
      </c>
    </row>
    <row r="270" spans="1:65" s="190" customFormat="1" x14ac:dyDescent="0.2">
      <c r="B270" s="191"/>
      <c r="D270" s="185" t="s">
        <v>120</v>
      </c>
      <c r="E270" s="192" t="s">
        <v>1</v>
      </c>
      <c r="F270" s="193" t="s">
        <v>366</v>
      </c>
      <c r="H270" s="194">
        <v>382.64</v>
      </c>
      <c r="L270" s="191"/>
      <c r="M270" s="195"/>
      <c r="N270" s="196"/>
      <c r="O270" s="196"/>
      <c r="P270" s="196"/>
      <c r="Q270" s="196"/>
      <c r="R270" s="196"/>
      <c r="S270" s="196"/>
      <c r="T270" s="197"/>
      <c r="AT270" s="192" t="s">
        <v>120</v>
      </c>
      <c r="AU270" s="192" t="s">
        <v>77</v>
      </c>
      <c r="AV270" s="190" t="s">
        <v>77</v>
      </c>
      <c r="AW270" s="190" t="s">
        <v>27</v>
      </c>
      <c r="AX270" s="190" t="s">
        <v>75</v>
      </c>
      <c r="AY270" s="192" t="s">
        <v>108</v>
      </c>
    </row>
    <row r="271" spans="1:65" s="25" customFormat="1" ht="16.5" customHeight="1" x14ac:dyDescent="0.2">
      <c r="A271" s="19"/>
      <c r="B271" s="20"/>
      <c r="C271" s="172" t="s">
        <v>367</v>
      </c>
      <c r="D271" s="172" t="s">
        <v>110</v>
      </c>
      <c r="E271" s="173" t="s">
        <v>368</v>
      </c>
      <c r="F271" s="174" t="s">
        <v>369</v>
      </c>
      <c r="G271" s="175" t="s">
        <v>113</v>
      </c>
      <c r="H271" s="176">
        <v>250</v>
      </c>
      <c r="I271" s="111"/>
      <c r="J271" s="177">
        <f>ROUND(I271*H271,2)</f>
        <v>0</v>
      </c>
      <c r="K271" s="178"/>
      <c r="L271" s="20"/>
      <c r="M271" s="179" t="s">
        <v>1</v>
      </c>
      <c r="N271" s="180" t="s">
        <v>35</v>
      </c>
      <c r="O271" s="181">
        <v>0.124</v>
      </c>
      <c r="P271" s="181">
        <f>O271*H271</f>
        <v>31</v>
      </c>
      <c r="Q271" s="181">
        <v>0.10353999999999999</v>
      </c>
      <c r="R271" s="181">
        <f>Q271*H271</f>
        <v>25.884999999999998</v>
      </c>
      <c r="S271" s="181">
        <v>0</v>
      </c>
      <c r="T271" s="182">
        <f>S271*H271</f>
        <v>0</v>
      </c>
      <c r="U271" s="19"/>
      <c r="V271" s="19"/>
      <c r="W271" s="19"/>
      <c r="X271" s="19"/>
      <c r="Y271" s="19"/>
      <c r="Z271" s="19"/>
      <c r="AA271" s="19"/>
      <c r="AB271" s="19"/>
      <c r="AC271" s="19"/>
      <c r="AD271" s="19"/>
      <c r="AE271" s="19"/>
      <c r="AR271" s="183" t="s">
        <v>114</v>
      </c>
      <c r="AT271" s="183" t="s">
        <v>110</v>
      </c>
      <c r="AU271" s="183" t="s">
        <v>77</v>
      </c>
      <c r="AY271" s="5" t="s">
        <v>108</v>
      </c>
      <c r="BE271" s="184">
        <f>IF(N271="základní",J271,0)</f>
        <v>0</v>
      </c>
      <c r="BF271" s="184">
        <f>IF(N271="snížená",J271,0)</f>
        <v>0</v>
      </c>
      <c r="BG271" s="184">
        <f>IF(N271="zákl. přenesená",J271,0)</f>
        <v>0</v>
      </c>
      <c r="BH271" s="184">
        <f>IF(N271="sníž. přenesená",J271,0)</f>
        <v>0</v>
      </c>
      <c r="BI271" s="184">
        <f>IF(N271="nulová",J271,0)</f>
        <v>0</v>
      </c>
      <c r="BJ271" s="5" t="s">
        <v>75</v>
      </c>
      <c r="BK271" s="184">
        <f>ROUND(I271*H271,2)</f>
        <v>0</v>
      </c>
      <c r="BL271" s="5" t="s">
        <v>114</v>
      </c>
      <c r="BM271" s="183" t="s">
        <v>370</v>
      </c>
    </row>
    <row r="272" spans="1:65" s="25" customFormat="1" x14ac:dyDescent="0.2">
      <c r="A272" s="19"/>
      <c r="B272" s="20"/>
      <c r="C272" s="19"/>
      <c r="D272" s="185" t="s">
        <v>116</v>
      </c>
      <c r="E272" s="19"/>
      <c r="F272" s="186" t="s">
        <v>371</v>
      </c>
      <c r="G272" s="19"/>
      <c r="H272" s="19"/>
      <c r="I272" s="19"/>
      <c r="J272" s="19"/>
      <c r="K272" s="19"/>
      <c r="L272" s="20"/>
      <c r="M272" s="187"/>
      <c r="N272" s="188"/>
      <c r="O272" s="66"/>
      <c r="P272" s="66"/>
      <c r="Q272" s="66"/>
      <c r="R272" s="66"/>
      <c r="S272" s="66"/>
      <c r="T272" s="67"/>
      <c r="U272" s="19"/>
      <c r="V272" s="19"/>
      <c r="W272" s="19"/>
      <c r="X272" s="19"/>
      <c r="Y272" s="19"/>
      <c r="Z272" s="19"/>
      <c r="AA272" s="19"/>
      <c r="AB272" s="19"/>
      <c r="AC272" s="19"/>
      <c r="AD272" s="19"/>
      <c r="AE272" s="19"/>
      <c r="AT272" s="5" t="s">
        <v>116</v>
      </c>
      <c r="AU272" s="5" t="s">
        <v>77</v>
      </c>
    </row>
    <row r="273" spans="1:65" s="25" customFormat="1" ht="18" x14ac:dyDescent="0.2">
      <c r="A273" s="19"/>
      <c r="B273" s="20"/>
      <c r="C273" s="19"/>
      <c r="D273" s="185" t="s">
        <v>118</v>
      </c>
      <c r="E273" s="19"/>
      <c r="F273" s="189" t="s">
        <v>372</v>
      </c>
      <c r="G273" s="19"/>
      <c r="H273" s="19"/>
      <c r="I273" s="19"/>
      <c r="J273" s="19"/>
      <c r="K273" s="19"/>
      <c r="L273" s="20"/>
      <c r="M273" s="187"/>
      <c r="N273" s="188"/>
      <c r="O273" s="66"/>
      <c r="P273" s="66"/>
      <c r="Q273" s="66"/>
      <c r="R273" s="66"/>
      <c r="S273" s="66"/>
      <c r="T273" s="67"/>
      <c r="U273" s="19"/>
      <c r="V273" s="19"/>
      <c r="W273" s="19"/>
      <c r="X273" s="19"/>
      <c r="Y273" s="19"/>
      <c r="Z273" s="19"/>
      <c r="AA273" s="19"/>
      <c r="AB273" s="19"/>
      <c r="AC273" s="19"/>
      <c r="AD273" s="19"/>
      <c r="AE273" s="19"/>
      <c r="AT273" s="5" t="s">
        <v>118</v>
      </c>
      <c r="AU273" s="5" t="s">
        <v>77</v>
      </c>
    </row>
    <row r="274" spans="1:65" s="190" customFormat="1" x14ac:dyDescent="0.2">
      <c r="B274" s="191"/>
      <c r="D274" s="185" t="s">
        <v>120</v>
      </c>
      <c r="E274" s="192" t="s">
        <v>1</v>
      </c>
      <c r="F274" s="193" t="s">
        <v>373</v>
      </c>
      <c r="H274" s="194">
        <v>250</v>
      </c>
      <c r="L274" s="191"/>
      <c r="M274" s="195"/>
      <c r="N274" s="196"/>
      <c r="O274" s="196"/>
      <c r="P274" s="196"/>
      <c r="Q274" s="196"/>
      <c r="R274" s="196"/>
      <c r="S274" s="196"/>
      <c r="T274" s="197"/>
      <c r="AT274" s="192" t="s">
        <v>120</v>
      </c>
      <c r="AU274" s="192" t="s">
        <v>77</v>
      </c>
      <c r="AV274" s="190" t="s">
        <v>77</v>
      </c>
      <c r="AW274" s="190" t="s">
        <v>27</v>
      </c>
      <c r="AX274" s="190" t="s">
        <v>75</v>
      </c>
      <c r="AY274" s="192" t="s">
        <v>108</v>
      </c>
    </row>
    <row r="275" spans="1:65" s="159" customFormat="1" ht="22.75" customHeight="1" x14ac:dyDescent="0.25">
      <c r="B275" s="160"/>
      <c r="D275" s="161" t="s">
        <v>69</v>
      </c>
      <c r="E275" s="170" t="s">
        <v>161</v>
      </c>
      <c r="F275" s="170" t="s">
        <v>374</v>
      </c>
      <c r="J275" s="171">
        <f>BK275</f>
        <v>0</v>
      </c>
      <c r="L275" s="160"/>
      <c r="M275" s="164"/>
      <c r="N275" s="165"/>
      <c r="O275" s="165"/>
      <c r="P275" s="166">
        <f>SUM(P276:P301)</f>
        <v>35.44</v>
      </c>
      <c r="Q275" s="165"/>
      <c r="R275" s="166">
        <f>SUM(R276:R301)</f>
        <v>3.7994000000000003</v>
      </c>
      <c r="S275" s="165"/>
      <c r="T275" s="167">
        <f>SUM(T276:T301)</f>
        <v>0</v>
      </c>
      <c r="AR275" s="161" t="s">
        <v>75</v>
      </c>
      <c r="AT275" s="168" t="s">
        <v>69</v>
      </c>
      <c r="AU275" s="168" t="s">
        <v>75</v>
      </c>
      <c r="AY275" s="161" t="s">
        <v>108</v>
      </c>
      <c r="BK275" s="169">
        <f>SUM(BK276:BK301)</f>
        <v>0</v>
      </c>
    </row>
    <row r="276" spans="1:65" s="25" customFormat="1" ht="16.5" customHeight="1" x14ac:dyDescent="0.2">
      <c r="A276" s="19"/>
      <c r="B276" s="20"/>
      <c r="C276" s="172" t="s">
        <v>375</v>
      </c>
      <c r="D276" s="172" t="s">
        <v>110</v>
      </c>
      <c r="E276" s="173" t="s">
        <v>376</v>
      </c>
      <c r="F276" s="174" t="s">
        <v>377</v>
      </c>
      <c r="G276" s="175" t="s">
        <v>261</v>
      </c>
      <c r="H276" s="176">
        <v>5</v>
      </c>
      <c r="I276" s="111"/>
      <c r="J276" s="177">
        <f>ROUND(I276*H276,2)</f>
        <v>0</v>
      </c>
      <c r="K276" s="178"/>
      <c r="L276" s="20"/>
      <c r="M276" s="179" t="s">
        <v>1</v>
      </c>
      <c r="N276" s="180" t="s">
        <v>35</v>
      </c>
      <c r="O276" s="181">
        <v>5.024</v>
      </c>
      <c r="P276" s="181">
        <f>O276*H276</f>
        <v>25.12</v>
      </c>
      <c r="Q276" s="181">
        <v>0.14494000000000001</v>
      </c>
      <c r="R276" s="181">
        <f>Q276*H276</f>
        <v>0.72470000000000012</v>
      </c>
      <c r="S276" s="181">
        <v>0</v>
      </c>
      <c r="T276" s="182">
        <f>S276*H276</f>
        <v>0</v>
      </c>
      <c r="U276" s="19"/>
      <c r="V276" s="19"/>
      <c r="W276" s="19"/>
      <c r="X276" s="19"/>
      <c r="Y276" s="19"/>
      <c r="Z276" s="19"/>
      <c r="AA276" s="19"/>
      <c r="AB276" s="19"/>
      <c r="AC276" s="19"/>
      <c r="AD276" s="19"/>
      <c r="AE276" s="19"/>
      <c r="AR276" s="183" t="s">
        <v>114</v>
      </c>
      <c r="AT276" s="183" t="s">
        <v>110</v>
      </c>
      <c r="AU276" s="183" t="s">
        <v>77</v>
      </c>
      <c r="AY276" s="5" t="s">
        <v>108</v>
      </c>
      <c r="BE276" s="184">
        <f>IF(N276="základní",J276,0)</f>
        <v>0</v>
      </c>
      <c r="BF276" s="184">
        <f>IF(N276="snížená",J276,0)</f>
        <v>0</v>
      </c>
      <c r="BG276" s="184">
        <f>IF(N276="zákl. přenesená",J276,0)</f>
        <v>0</v>
      </c>
      <c r="BH276" s="184">
        <f>IF(N276="sníž. přenesená",J276,0)</f>
        <v>0</v>
      </c>
      <c r="BI276" s="184">
        <f>IF(N276="nulová",J276,0)</f>
        <v>0</v>
      </c>
      <c r="BJ276" s="5" t="s">
        <v>75</v>
      </c>
      <c r="BK276" s="184">
        <f>ROUND(I276*H276,2)</f>
        <v>0</v>
      </c>
      <c r="BL276" s="5" t="s">
        <v>114</v>
      </c>
      <c r="BM276" s="183" t="s">
        <v>378</v>
      </c>
    </row>
    <row r="277" spans="1:65" s="25" customFormat="1" x14ac:dyDescent="0.2">
      <c r="A277" s="19"/>
      <c r="B277" s="20"/>
      <c r="C277" s="19"/>
      <c r="D277" s="185" t="s">
        <v>116</v>
      </c>
      <c r="E277" s="19"/>
      <c r="F277" s="186" t="s">
        <v>379</v>
      </c>
      <c r="G277" s="19"/>
      <c r="H277" s="19"/>
      <c r="I277" s="19"/>
      <c r="J277" s="19"/>
      <c r="K277" s="19"/>
      <c r="L277" s="20"/>
      <c r="M277" s="187"/>
      <c r="N277" s="188"/>
      <c r="O277" s="66"/>
      <c r="P277" s="66"/>
      <c r="Q277" s="66"/>
      <c r="R277" s="66"/>
      <c r="S277" s="66"/>
      <c r="T277" s="67"/>
      <c r="U277" s="19"/>
      <c r="V277" s="19"/>
      <c r="W277" s="19"/>
      <c r="X277" s="19"/>
      <c r="Y277" s="19"/>
      <c r="Z277" s="19"/>
      <c r="AA277" s="19"/>
      <c r="AB277" s="19"/>
      <c r="AC277" s="19"/>
      <c r="AD277" s="19"/>
      <c r="AE277" s="19"/>
      <c r="AT277" s="5" t="s">
        <v>116</v>
      </c>
      <c r="AU277" s="5" t="s">
        <v>77</v>
      </c>
    </row>
    <row r="278" spans="1:65" s="25" customFormat="1" ht="54" x14ac:dyDescent="0.2">
      <c r="A278" s="19"/>
      <c r="B278" s="20"/>
      <c r="C278" s="19"/>
      <c r="D278" s="185" t="s">
        <v>118</v>
      </c>
      <c r="E278" s="19"/>
      <c r="F278" s="189" t="s">
        <v>380</v>
      </c>
      <c r="G278" s="19"/>
      <c r="H278" s="19"/>
      <c r="I278" s="19"/>
      <c r="J278" s="19"/>
      <c r="K278" s="19"/>
      <c r="L278" s="20"/>
      <c r="M278" s="187"/>
      <c r="N278" s="188"/>
      <c r="O278" s="66"/>
      <c r="P278" s="66"/>
      <c r="Q278" s="66"/>
      <c r="R278" s="66"/>
      <c r="S278" s="66"/>
      <c r="T278" s="67"/>
      <c r="U278" s="19"/>
      <c r="V278" s="19"/>
      <c r="W278" s="19"/>
      <c r="X278" s="19"/>
      <c r="Y278" s="19"/>
      <c r="Z278" s="19"/>
      <c r="AA278" s="19"/>
      <c r="AB278" s="19"/>
      <c r="AC278" s="19"/>
      <c r="AD278" s="19"/>
      <c r="AE278" s="19"/>
      <c r="AT278" s="5" t="s">
        <v>118</v>
      </c>
      <c r="AU278" s="5" t="s">
        <v>77</v>
      </c>
    </row>
    <row r="279" spans="1:65" s="190" customFormat="1" x14ac:dyDescent="0.2">
      <c r="B279" s="191"/>
      <c r="D279" s="185" t="s">
        <v>120</v>
      </c>
      <c r="E279" s="192" t="s">
        <v>1</v>
      </c>
      <c r="F279" s="193" t="s">
        <v>381</v>
      </c>
      <c r="H279" s="194">
        <v>5</v>
      </c>
      <c r="L279" s="191"/>
      <c r="M279" s="195"/>
      <c r="N279" s="196"/>
      <c r="O279" s="196"/>
      <c r="P279" s="196"/>
      <c r="Q279" s="196"/>
      <c r="R279" s="196"/>
      <c r="S279" s="196"/>
      <c r="T279" s="197"/>
      <c r="AT279" s="192" t="s">
        <v>120</v>
      </c>
      <c r="AU279" s="192" t="s">
        <v>77</v>
      </c>
      <c r="AV279" s="190" t="s">
        <v>77</v>
      </c>
      <c r="AW279" s="190" t="s">
        <v>27</v>
      </c>
      <c r="AX279" s="190" t="s">
        <v>75</v>
      </c>
      <c r="AY279" s="192" t="s">
        <v>108</v>
      </c>
    </row>
    <row r="280" spans="1:65" s="25" customFormat="1" ht="16.5" customHeight="1" x14ac:dyDescent="0.2">
      <c r="A280" s="19"/>
      <c r="B280" s="20"/>
      <c r="C280" s="172" t="s">
        <v>382</v>
      </c>
      <c r="D280" s="172" t="s">
        <v>110</v>
      </c>
      <c r="E280" s="173" t="s">
        <v>383</v>
      </c>
      <c r="F280" s="174" t="s">
        <v>384</v>
      </c>
      <c r="G280" s="175" t="s">
        <v>261</v>
      </c>
      <c r="H280" s="176">
        <v>5</v>
      </c>
      <c r="I280" s="111"/>
      <c r="J280" s="177">
        <f>ROUND(I280*H280,2)</f>
        <v>0</v>
      </c>
      <c r="K280" s="178"/>
      <c r="L280" s="20"/>
      <c r="M280" s="179" t="s">
        <v>1</v>
      </c>
      <c r="N280" s="180" t="s">
        <v>35</v>
      </c>
      <c r="O280" s="181">
        <v>2.0640000000000001</v>
      </c>
      <c r="P280" s="181">
        <f>O280*H280</f>
        <v>10.32</v>
      </c>
      <c r="Q280" s="181">
        <v>0.21734000000000001</v>
      </c>
      <c r="R280" s="181">
        <f>Q280*H280</f>
        <v>1.0867</v>
      </c>
      <c r="S280" s="181">
        <v>0</v>
      </c>
      <c r="T280" s="182">
        <f>S280*H280</f>
        <v>0</v>
      </c>
      <c r="U280" s="19"/>
      <c r="V280" s="19"/>
      <c r="W280" s="19"/>
      <c r="X280" s="19"/>
      <c r="Y280" s="19"/>
      <c r="Z280" s="19"/>
      <c r="AA280" s="19"/>
      <c r="AB280" s="19"/>
      <c r="AC280" s="19"/>
      <c r="AD280" s="19"/>
      <c r="AE280" s="19"/>
      <c r="AR280" s="183" t="s">
        <v>114</v>
      </c>
      <c r="AT280" s="183" t="s">
        <v>110</v>
      </c>
      <c r="AU280" s="183" t="s">
        <v>77</v>
      </c>
      <c r="AY280" s="5" t="s">
        <v>108</v>
      </c>
      <c r="BE280" s="184">
        <f>IF(N280="základní",J280,0)</f>
        <v>0</v>
      </c>
      <c r="BF280" s="184">
        <f>IF(N280="snížená",J280,0)</f>
        <v>0</v>
      </c>
      <c r="BG280" s="184">
        <f>IF(N280="zákl. přenesená",J280,0)</f>
        <v>0</v>
      </c>
      <c r="BH280" s="184">
        <f>IF(N280="sníž. přenesená",J280,0)</f>
        <v>0</v>
      </c>
      <c r="BI280" s="184">
        <f>IF(N280="nulová",J280,0)</f>
        <v>0</v>
      </c>
      <c r="BJ280" s="5" t="s">
        <v>75</v>
      </c>
      <c r="BK280" s="184">
        <f>ROUND(I280*H280,2)</f>
        <v>0</v>
      </c>
      <c r="BL280" s="5" t="s">
        <v>114</v>
      </c>
      <c r="BM280" s="183" t="s">
        <v>385</v>
      </c>
    </row>
    <row r="281" spans="1:65" s="25" customFormat="1" x14ac:dyDescent="0.2">
      <c r="A281" s="19"/>
      <c r="B281" s="20"/>
      <c r="C281" s="19"/>
      <c r="D281" s="185" t="s">
        <v>116</v>
      </c>
      <c r="E281" s="19"/>
      <c r="F281" s="186" t="s">
        <v>384</v>
      </c>
      <c r="G281" s="19"/>
      <c r="H281" s="19"/>
      <c r="I281" s="19"/>
      <c r="J281" s="19"/>
      <c r="K281" s="19"/>
      <c r="L281" s="20"/>
      <c r="M281" s="187"/>
      <c r="N281" s="188"/>
      <c r="O281" s="66"/>
      <c r="P281" s="66"/>
      <c r="Q281" s="66"/>
      <c r="R281" s="66"/>
      <c r="S281" s="66"/>
      <c r="T281" s="67"/>
      <c r="U281" s="19"/>
      <c r="V281" s="19"/>
      <c r="W281" s="19"/>
      <c r="X281" s="19"/>
      <c r="Y281" s="19"/>
      <c r="Z281" s="19"/>
      <c r="AA281" s="19"/>
      <c r="AB281" s="19"/>
      <c r="AC281" s="19"/>
      <c r="AD281" s="19"/>
      <c r="AE281" s="19"/>
      <c r="AT281" s="5" t="s">
        <v>116</v>
      </c>
      <c r="AU281" s="5" t="s">
        <v>77</v>
      </c>
    </row>
    <row r="282" spans="1:65" s="25" customFormat="1" ht="18" x14ac:dyDescent="0.2">
      <c r="A282" s="19"/>
      <c r="B282" s="20"/>
      <c r="C282" s="19"/>
      <c r="D282" s="185" t="s">
        <v>118</v>
      </c>
      <c r="E282" s="19"/>
      <c r="F282" s="189" t="s">
        <v>386</v>
      </c>
      <c r="G282" s="19"/>
      <c r="H282" s="19"/>
      <c r="I282" s="19"/>
      <c r="J282" s="19"/>
      <c r="K282" s="19"/>
      <c r="L282" s="20"/>
      <c r="M282" s="187"/>
      <c r="N282" s="188"/>
      <c r="O282" s="66"/>
      <c r="P282" s="66"/>
      <c r="Q282" s="66"/>
      <c r="R282" s="66"/>
      <c r="S282" s="66"/>
      <c r="T282" s="67"/>
      <c r="U282" s="19"/>
      <c r="V282" s="19"/>
      <c r="W282" s="19"/>
      <c r="X282" s="19"/>
      <c r="Y282" s="19"/>
      <c r="Z282" s="19"/>
      <c r="AA282" s="19"/>
      <c r="AB282" s="19"/>
      <c r="AC282" s="19"/>
      <c r="AD282" s="19"/>
      <c r="AE282" s="19"/>
      <c r="AT282" s="5" t="s">
        <v>118</v>
      </c>
      <c r="AU282" s="5" t="s">
        <v>77</v>
      </c>
    </row>
    <row r="283" spans="1:65" s="190" customFormat="1" x14ac:dyDescent="0.2">
      <c r="B283" s="191"/>
      <c r="D283" s="185" t="s">
        <v>120</v>
      </c>
      <c r="E283" s="192" t="s">
        <v>1</v>
      </c>
      <c r="F283" s="193" t="s">
        <v>381</v>
      </c>
      <c r="H283" s="194">
        <v>5</v>
      </c>
      <c r="L283" s="191"/>
      <c r="M283" s="195"/>
      <c r="N283" s="196"/>
      <c r="O283" s="196"/>
      <c r="P283" s="196"/>
      <c r="Q283" s="196"/>
      <c r="R283" s="196"/>
      <c r="S283" s="196"/>
      <c r="T283" s="197"/>
      <c r="AT283" s="192" t="s">
        <v>120</v>
      </c>
      <c r="AU283" s="192" t="s">
        <v>77</v>
      </c>
      <c r="AV283" s="190" t="s">
        <v>77</v>
      </c>
      <c r="AW283" s="190" t="s">
        <v>27</v>
      </c>
      <c r="AX283" s="190" t="s">
        <v>75</v>
      </c>
      <c r="AY283" s="192" t="s">
        <v>108</v>
      </c>
    </row>
    <row r="284" spans="1:65" s="25" customFormat="1" ht="16.5" customHeight="1" x14ac:dyDescent="0.2">
      <c r="A284" s="19"/>
      <c r="B284" s="20"/>
      <c r="C284" s="198" t="s">
        <v>387</v>
      </c>
      <c r="D284" s="198" t="s">
        <v>193</v>
      </c>
      <c r="E284" s="199" t="s">
        <v>388</v>
      </c>
      <c r="F284" s="200" t="s">
        <v>389</v>
      </c>
      <c r="G284" s="201" t="s">
        <v>261</v>
      </c>
      <c r="H284" s="202">
        <v>5</v>
      </c>
      <c r="I284" s="211"/>
      <c r="J284" s="203">
        <f>ROUND(I284*H284,2)</f>
        <v>0</v>
      </c>
      <c r="K284" s="204"/>
      <c r="L284" s="205"/>
      <c r="M284" s="206" t="s">
        <v>1</v>
      </c>
      <c r="N284" s="207" t="s">
        <v>35</v>
      </c>
      <c r="O284" s="181">
        <v>0</v>
      </c>
      <c r="P284" s="181">
        <f>O284*H284</f>
        <v>0</v>
      </c>
      <c r="Q284" s="181">
        <v>0.111</v>
      </c>
      <c r="R284" s="181">
        <f>Q284*H284</f>
        <v>0.55500000000000005</v>
      </c>
      <c r="S284" s="181">
        <v>0</v>
      </c>
      <c r="T284" s="182">
        <f>S284*H284</f>
        <v>0</v>
      </c>
      <c r="U284" s="19"/>
      <c r="V284" s="19"/>
      <c r="W284" s="19"/>
      <c r="X284" s="19"/>
      <c r="Y284" s="19"/>
      <c r="Z284" s="19"/>
      <c r="AA284" s="19"/>
      <c r="AB284" s="19"/>
      <c r="AC284" s="19"/>
      <c r="AD284" s="19"/>
      <c r="AE284" s="19"/>
      <c r="AR284" s="183" t="s">
        <v>161</v>
      </c>
      <c r="AT284" s="183" t="s">
        <v>193</v>
      </c>
      <c r="AU284" s="183" t="s">
        <v>77</v>
      </c>
      <c r="AY284" s="5" t="s">
        <v>108</v>
      </c>
      <c r="BE284" s="184">
        <f>IF(N284="základní",J284,0)</f>
        <v>0</v>
      </c>
      <c r="BF284" s="184">
        <f>IF(N284="snížená",J284,0)</f>
        <v>0</v>
      </c>
      <c r="BG284" s="184">
        <f>IF(N284="zákl. přenesená",J284,0)</f>
        <v>0</v>
      </c>
      <c r="BH284" s="184">
        <f>IF(N284="sníž. přenesená",J284,0)</f>
        <v>0</v>
      </c>
      <c r="BI284" s="184">
        <f>IF(N284="nulová",J284,0)</f>
        <v>0</v>
      </c>
      <c r="BJ284" s="5" t="s">
        <v>75</v>
      </c>
      <c r="BK284" s="184">
        <f>ROUND(I284*H284,2)</f>
        <v>0</v>
      </c>
      <c r="BL284" s="5" t="s">
        <v>114</v>
      </c>
      <c r="BM284" s="183" t="s">
        <v>390</v>
      </c>
    </row>
    <row r="285" spans="1:65" s="25" customFormat="1" x14ac:dyDescent="0.2">
      <c r="A285" s="19"/>
      <c r="B285" s="20"/>
      <c r="C285" s="19"/>
      <c r="D285" s="185" t="s">
        <v>116</v>
      </c>
      <c r="E285" s="19"/>
      <c r="F285" s="186" t="s">
        <v>389</v>
      </c>
      <c r="G285" s="19"/>
      <c r="H285" s="19"/>
      <c r="I285" s="19"/>
      <c r="J285" s="19"/>
      <c r="K285" s="19"/>
      <c r="L285" s="20"/>
      <c r="M285" s="187"/>
      <c r="N285" s="188"/>
      <c r="O285" s="66"/>
      <c r="P285" s="66"/>
      <c r="Q285" s="66"/>
      <c r="R285" s="66"/>
      <c r="S285" s="66"/>
      <c r="T285" s="67"/>
      <c r="U285" s="19"/>
      <c r="V285" s="19"/>
      <c r="W285" s="19"/>
      <c r="X285" s="19"/>
      <c r="Y285" s="19"/>
      <c r="Z285" s="19"/>
      <c r="AA285" s="19"/>
      <c r="AB285" s="19"/>
      <c r="AC285" s="19"/>
      <c r="AD285" s="19"/>
      <c r="AE285" s="19"/>
      <c r="AT285" s="5" t="s">
        <v>116</v>
      </c>
      <c r="AU285" s="5" t="s">
        <v>77</v>
      </c>
    </row>
    <row r="286" spans="1:65" s="190" customFormat="1" x14ac:dyDescent="0.2">
      <c r="B286" s="191"/>
      <c r="D286" s="185" t="s">
        <v>120</v>
      </c>
      <c r="E286" s="192" t="s">
        <v>1</v>
      </c>
      <c r="F286" s="193" t="s">
        <v>381</v>
      </c>
      <c r="H286" s="194">
        <v>5</v>
      </c>
      <c r="L286" s="191"/>
      <c r="M286" s="195"/>
      <c r="N286" s="196"/>
      <c r="O286" s="196"/>
      <c r="P286" s="196"/>
      <c r="Q286" s="196"/>
      <c r="R286" s="196"/>
      <c r="S286" s="196"/>
      <c r="T286" s="197"/>
      <c r="AT286" s="192" t="s">
        <v>120</v>
      </c>
      <c r="AU286" s="192" t="s">
        <v>77</v>
      </c>
      <c r="AV286" s="190" t="s">
        <v>77</v>
      </c>
      <c r="AW286" s="190" t="s">
        <v>27</v>
      </c>
      <c r="AX286" s="190" t="s">
        <v>75</v>
      </c>
      <c r="AY286" s="192" t="s">
        <v>108</v>
      </c>
    </row>
    <row r="287" spans="1:65" s="25" customFormat="1" ht="16.5" customHeight="1" x14ac:dyDescent="0.2">
      <c r="A287" s="19"/>
      <c r="B287" s="20"/>
      <c r="C287" s="198" t="s">
        <v>391</v>
      </c>
      <c r="D287" s="198" t="s">
        <v>193</v>
      </c>
      <c r="E287" s="199" t="s">
        <v>392</v>
      </c>
      <c r="F287" s="200" t="s">
        <v>393</v>
      </c>
      <c r="G287" s="201" t="s">
        <v>261</v>
      </c>
      <c r="H287" s="202">
        <v>5</v>
      </c>
      <c r="I287" s="211"/>
      <c r="J287" s="203">
        <f>ROUND(I287*H287,2)</f>
        <v>0</v>
      </c>
      <c r="K287" s="204"/>
      <c r="L287" s="205"/>
      <c r="M287" s="206" t="s">
        <v>1</v>
      </c>
      <c r="N287" s="207" t="s">
        <v>35</v>
      </c>
      <c r="O287" s="181">
        <v>0</v>
      </c>
      <c r="P287" s="181">
        <f>O287*H287</f>
        <v>0</v>
      </c>
      <c r="Q287" s="181">
        <v>7.1999999999999995E-2</v>
      </c>
      <c r="R287" s="181">
        <f>Q287*H287</f>
        <v>0.36</v>
      </c>
      <c r="S287" s="181">
        <v>0</v>
      </c>
      <c r="T287" s="182">
        <f>S287*H287</f>
        <v>0</v>
      </c>
      <c r="U287" s="19"/>
      <c r="V287" s="19"/>
      <c r="W287" s="19"/>
      <c r="X287" s="19"/>
      <c r="Y287" s="19"/>
      <c r="Z287" s="19"/>
      <c r="AA287" s="19"/>
      <c r="AB287" s="19"/>
      <c r="AC287" s="19"/>
      <c r="AD287" s="19"/>
      <c r="AE287" s="19"/>
      <c r="AR287" s="183" t="s">
        <v>161</v>
      </c>
      <c r="AT287" s="183" t="s">
        <v>193</v>
      </c>
      <c r="AU287" s="183" t="s">
        <v>77</v>
      </c>
      <c r="AY287" s="5" t="s">
        <v>108</v>
      </c>
      <c r="BE287" s="184">
        <f>IF(N287="základní",J287,0)</f>
        <v>0</v>
      </c>
      <c r="BF287" s="184">
        <f>IF(N287="snížená",J287,0)</f>
        <v>0</v>
      </c>
      <c r="BG287" s="184">
        <f>IF(N287="zákl. přenesená",J287,0)</f>
        <v>0</v>
      </c>
      <c r="BH287" s="184">
        <f>IF(N287="sníž. přenesená",J287,0)</f>
        <v>0</v>
      </c>
      <c r="BI287" s="184">
        <f>IF(N287="nulová",J287,0)</f>
        <v>0</v>
      </c>
      <c r="BJ287" s="5" t="s">
        <v>75</v>
      </c>
      <c r="BK287" s="184">
        <f>ROUND(I287*H287,2)</f>
        <v>0</v>
      </c>
      <c r="BL287" s="5" t="s">
        <v>114</v>
      </c>
      <c r="BM287" s="183" t="s">
        <v>394</v>
      </c>
    </row>
    <row r="288" spans="1:65" s="25" customFormat="1" x14ac:dyDescent="0.2">
      <c r="A288" s="19"/>
      <c r="B288" s="20"/>
      <c r="C288" s="19"/>
      <c r="D288" s="185" t="s">
        <v>116</v>
      </c>
      <c r="E288" s="19"/>
      <c r="F288" s="186" t="s">
        <v>393</v>
      </c>
      <c r="G288" s="19"/>
      <c r="H288" s="19"/>
      <c r="I288" s="19"/>
      <c r="J288" s="19"/>
      <c r="K288" s="19"/>
      <c r="L288" s="20"/>
      <c r="M288" s="187"/>
      <c r="N288" s="188"/>
      <c r="O288" s="66"/>
      <c r="P288" s="66"/>
      <c r="Q288" s="66"/>
      <c r="R288" s="66"/>
      <c r="S288" s="66"/>
      <c r="T288" s="67"/>
      <c r="U288" s="19"/>
      <c r="V288" s="19"/>
      <c r="W288" s="19"/>
      <c r="X288" s="19"/>
      <c r="Y288" s="19"/>
      <c r="Z288" s="19"/>
      <c r="AA288" s="19"/>
      <c r="AB288" s="19"/>
      <c r="AC288" s="19"/>
      <c r="AD288" s="19"/>
      <c r="AE288" s="19"/>
      <c r="AT288" s="5" t="s">
        <v>116</v>
      </c>
      <c r="AU288" s="5" t="s">
        <v>77</v>
      </c>
    </row>
    <row r="289" spans="1:65" s="190" customFormat="1" x14ac:dyDescent="0.2">
      <c r="B289" s="191"/>
      <c r="D289" s="185" t="s">
        <v>120</v>
      </c>
      <c r="E289" s="192" t="s">
        <v>1</v>
      </c>
      <c r="F289" s="193" t="s">
        <v>381</v>
      </c>
      <c r="H289" s="194">
        <v>5</v>
      </c>
      <c r="L289" s="191"/>
      <c r="M289" s="195"/>
      <c r="N289" s="196"/>
      <c r="O289" s="196"/>
      <c r="P289" s="196"/>
      <c r="Q289" s="196"/>
      <c r="R289" s="196"/>
      <c r="S289" s="196"/>
      <c r="T289" s="197"/>
      <c r="AT289" s="192" t="s">
        <v>120</v>
      </c>
      <c r="AU289" s="192" t="s">
        <v>77</v>
      </c>
      <c r="AV289" s="190" t="s">
        <v>77</v>
      </c>
      <c r="AW289" s="190" t="s">
        <v>27</v>
      </c>
      <c r="AX289" s="190" t="s">
        <v>75</v>
      </c>
      <c r="AY289" s="192" t="s">
        <v>108</v>
      </c>
    </row>
    <row r="290" spans="1:65" s="25" customFormat="1" ht="16.5" customHeight="1" x14ac:dyDescent="0.2">
      <c r="A290" s="19"/>
      <c r="B290" s="20"/>
      <c r="C290" s="198" t="s">
        <v>395</v>
      </c>
      <c r="D290" s="198" t="s">
        <v>193</v>
      </c>
      <c r="E290" s="199" t="s">
        <v>396</v>
      </c>
      <c r="F290" s="200" t="s">
        <v>397</v>
      </c>
      <c r="G290" s="201" t="s">
        <v>261</v>
      </c>
      <c r="H290" s="202">
        <v>5</v>
      </c>
      <c r="I290" s="211"/>
      <c r="J290" s="203">
        <f>ROUND(I290*H290,2)</f>
        <v>0</v>
      </c>
      <c r="K290" s="204"/>
      <c r="L290" s="205"/>
      <c r="M290" s="206" t="s">
        <v>1</v>
      </c>
      <c r="N290" s="207" t="s">
        <v>35</v>
      </c>
      <c r="O290" s="181">
        <v>0</v>
      </c>
      <c r="P290" s="181">
        <f>O290*H290</f>
        <v>0</v>
      </c>
      <c r="Q290" s="181">
        <v>0.08</v>
      </c>
      <c r="R290" s="181">
        <f>Q290*H290</f>
        <v>0.4</v>
      </c>
      <c r="S290" s="181">
        <v>0</v>
      </c>
      <c r="T290" s="182">
        <f>S290*H290</f>
        <v>0</v>
      </c>
      <c r="U290" s="19"/>
      <c r="V290" s="19"/>
      <c r="W290" s="19"/>
      <c r="X290" s="19"/>
      <c r="Y290" s="19"/>
      <c r="Z290" s="19"/>
      <c r="AA290" s="19"/>
      <c r="AB290" s="19"/>
      <c r="AC290" s="19"/>
      <c r="AD290" s="19"/>
      <c r="AE290" s="19"/>
      <c r="AR290" s="183" t="s">
        <v>161</v>
      </c>
      <c r="AT290" s="183" t="s">
        <v>193</v>
      </c>
      <c r="AU290" s="183" t="s">
        <v>77</v>
      </c>
      <c r="AY290" s="5" t="s">
        <v>108</v>
      </c>
      <c r="BE290" s="184">
        <f>IF(N290="základní",J290,0)</f>
        <v>0</v>
      </c>
      <c r="BF290" s="184">
        <f>IF(N290="snížená",J290,0)</f>
        <v>0</v>
      </c>
      <c r="BG290" s="184">
        <f>IF(N290="zákl. přenesená",J290,0)</f>
        <v>0</v>
      </c>
      <c r="BH290" s="184">
        <f>IF(N290="sníž. přenesená",J290,0)</f>
        <v>0</v>
      </c>
      <c r="BI290" s="184">
        <f>IF(N290="nulová",J290,0)</f>
        <v>0</v>
      </c>
      <c r="BJ290" s="5" t="s">
        <v>75</v>
      </c>
      <c r="BK290" s="184">
        <f>ROUND(I290*H290,2)</f>
        <v>0</v>
      </c>
      <c r="BL290" s="5" t="s">
        <v>114</v>
      </c>
      <c r="BM290" s="183" t="s">
        <v>398</v>
      </c>
    </row>
    <row r="291" spans="1:65" s="25" customFormat="1" x14ac:dyDescent="0.2">
      <c r="A291" s="19"/>
      <c r="B291" s="20"/>
      <c r="C291" s="19"/>
      <c r="D291" s="185" t="s">
        <v>116</v>
      </c>
      <c r="E291" s="19"/>
      <c r="F291" s="186" t="s">
        <v>397</v>
      </c>
      <c r="G291" s="19"/>
      <c r="H291" s="19"/>
      <c r="I291" s="19"/>
      <c r="J291" s="19"/>
      <c r="K291" s="19"/>
      <c r="L291" s="20"/>
      <c r="M291" s="187"/>
      <c r="N291" s="188"/>
      <c r="O291" s="66"/>
      <c r="P291" s="66"/>
      <c r="Q291" s="66"/>
      <c r="R291" s="66"/>
      <c r="S291" s="66"/>
      <c r="T291" s="67"/>
      <c r="U291" s="19"/>
      <c r="V291" s="19"/>
      <c r="W291" s="19"/>
      <c r="X291" s="19"/>
      <c r="Y291" s="19"/>
      <c r="Z291" s="19"/>
      <c r="AA291" s="19"/>
      <c r="AB291" s="19"/>
      <c r="AC291" s="19"/>
      <c r="AD291" s="19"/>
      <c r="AE291" s="19"/>
      <c r="AT291" s="5" t="s">
        <v>116</v>
      </c>
      <c r="AU291" s="5" t="s">
        <v>77</v>
      </c>
    </row>
    <row r="292" spans="1:65" s="190" customFormat="1" x14ac:dyDescent="0.2">
      <c r="B292" s="191"/>
      <c r="D292" s="185" t="s">
        <v>120</v>
      </c>
      <c r="E292" s="192" t="s">
        <v>1</v>
      </c>
      <c r="F292" s="193" t="s">
        <v>381</v>
      </c>
      <c r="H292" s="194">
        <v>5</v>
      </c>
      <c r="L292" s="191"/>
      <c r="M292" s="195"/>
      <c r="N292" s="196"/>
      <c r="O292" s="196"/>
      <c r="P292" s="196"/>
      <c r="Q292" s="196"/>
      <c r="R292" s="196"/>
      <c r="S292" s="196"/>
      <c r="T292" s="197"/>
      <c r="AT292" s="192" t="s">
        <v>120</v>
      </c>
      <c r="AU292" s="192" t="s">
        <v>77</v>
      </c>
      <c r="AV292" s="190" t="s">
        <v>77</v>
      </c>
      <c r="AW292" s="190" t="s">
        <v>27</v>
      </c>
      <c r="AX292" s="190" t="s">
        <v>75</v>
      </c>
      <c r="AY292" s="192" t="s">
        <v>108</v>
      </c>
    </row>
    <row r="293" spans="1:65" s="25" customFormat="1" ht="16.5" customHeight="1" x14ac:dyDescent="0.2">
      <c r="A293" s="19"/>
      <c r="B293" s="20"/>
      <c r="C293" s="198" t="s">
        <v>399</v>
      </c>
      <c r="D293" s="198" t="s">
        <v>193</v>
      </c>
      <c r="E293" s="199" t="s">
        <v>400</v>
      </c>
      <c r="F293" s="200" t="s">
        <v>401</v>
      </c>
      <c r="G293" s="201" t="s">
        <v>261</v>
      </c>
      <c r="H293" s="202">
        <v>5</v>
      </c>
      <c r="I293" s="211"/>
      <c r="J293" s="203">
        <f>ROUND(I293*H293,2)</f>
        <v>0</v>
      </c>
      <c r="K293" s="204"/>
      <c r="L293" s="205"/>
      <c r="M293" s="206" t="s">
        <v>1</v>
      </c>
      <c r="N293" s="207" t="s">
        <v>35</v>
      </c>
      <c r="O293" s="181">
        <v>0</v>
      </c>
      <c r="P293" s="181">
        <f>O293*H293</f>
        <v>0</v>
      </c>
      <c r="Q293" s="181">
        <v>5.7000000000000002E-2</v>
      </c>
      <c r="R293" s="181">
        <f>Q293*H293</f>
        <v>0.28500000000000003</v>
      </c>
      <c r="S293" s="181">
        <v>0</v>
      </c>
      <c r="T293" s="182">
        <f>S293*H293</f>
        <v>0</v>
      </c>
      <c r="U293" s="19"/>
      <c r="V293" s="19"/>
      <c r="W293" s="19"/>
      <c r="X293" s="19"/>
      <c r="Y293" s="19"/>
      <c r="Z293" s="19"/>
      <c r="AA293" s="19"/>
      <c r="AB293" s="19"/>
      <c r="AC293" s="19"/>
      <c r="AD293" s="19"/>
      <c r="AE293" s="19"/>
      <c r="AR293" s="183" t="s">
        <v>161</v>
      </c>
      <c r="AT293" s="183" t="s">
        <v>193</v>
      </c>
      <c r="AU293" s="183" t="s">
        <v>77</v>
      </c>
      <c r="AY293" s="5" t="s">
        <v>108</v>
      </c>
      <c r="BE293" s="184">
        <f>IF(N293="základní",J293,0)</f>
        <v>0</v>
      </c>
      <c r="BF293" s="184">
        <f>IF(N293="snížená",J293,0)</f>
        <v>0</v>
      </c>
      <c r="BG293" s="184">
        <f>IF(N293="zákl. přenesená",J293,0)</f>
        <v>0</v>
      </c>
      <c r="BH293" s="184">
        <f>IF(N293="sníž. přenesená",J293,0)</f>
        <v>0</v>
      </c>
      <c r="BI293" s="184">
        <f>IF(N293="nulová",J293,0)</f>
        <v>0</v>
      </c>
      <c r="BJ293" s="5" t="s">
        <v>75</v>
      </c>
      <c r="BK293" s="184">
        <f>ROUND(I293*H293,2)</f>
        <v>0</v>
      </c>
      <c r="BL293" s="5" t="s">
        <v>114</v>
      </c>
      <c r="BM293" s="183" t="s">
        <v>402</v>
      </c>
    </row>
    <row r="294" spans="1:65" s="25" customFormat="1" x14ac:dyDescent="0.2">
      <c r="A294" s="19"/>
      <c r="B294" s="20"/>
      <c r="C294" s="19"/>
      <c r="D294" s="185" t="s">
        <v>116</v>
      </c>
      <c r="E294" s="19"/>
      <c r="F294" s="186" t="s">
        <v>401</v>
      </c>
      <c r="G294" s="19"/>
      <c r="H294" s="19"/>
      <c r="I294" s="19"/>
      <c r="J294" s="19"/>
      <c r="K294" s="19"/>
      <c r="L294" s="20"/>
      <c r="M294" s="187"/>
      <c r="N294" s="188"/>
      <c r="O294" s="66"/>
      <c r="P294" s="66"/>
      <c r="Q294" s="66"/>
      <c r="R294" s="66"/>
      <c r="S294" s="66"/>
      <c r="T294" s="67"/>
      <c r="U294" s="19"/>
      <c r="V294" s="19"/>
      <c r="W294" s="19"/>
      <c r="X294" s="19"/>
      <c r="Y294" s="19"/>
      <c r="Z294" s="19"/>
      <c r="AA294" s="19"/>
      <c r="AB294" s="19"/>
      <c r="AC294" s="19"/>
      <c r="AD294" s="19"/>
      <c r="AE294" s="19"/>
      <c r="AT294" s="5" t="s">
        <v>116</v>
      </c>
      <c r="AU294" s="5" t="s">
        <v>77</v>
      </c>
    </row>
    <row r="295" spans="1:65" s="190" customFormat="1" x14ac:dyDescent="0.2">
      <c r="B295" s="191"/>
      <c r="D295" s="185" t="s">
        <v>120</v>
      </c>
      <c r="E295" s="192" t="s">
        <v>1</v>
      </c>
      <c r="F295" s="193" t="s">
        <v>381</v>
      </c>
      <c r="H295" s="194">
        <v>5</v>
      </c>
      <c r="L295" s="191"/>
      <c r="M295" s="195"/>
      <c r="N295" s="196"/>
      <c r="O295" s="196"/>
      <c r="P295" s="196"/>
      <c r="Q295" s="196"/>
      <c r="R295" s="196"/>
      <c r="S295" s="196"/>
      <c r="T295" s="197"/>
      <c r="AT295" s="192" t="s">
        <v>120</v>
      </c>
      <c r="AU295" s="192" t="s">
        <v>77</v>
      </c>
      <c r="AV295" s="190" t="s">
        <v>77</v>
      </c>
      <c r="AW295" s="190" t="s">
        <v>27</v>
      </c>
      <c r="AX295" s="190" t="s">
        <v>75</v>
      </c>
      <c r="AY295" s="192" t="s">
        <v>108</v>
      </c>
    </row>
    <row r="296" spans="1:65" s="25" customFormat="1" ht="16.5" customHeight="1" x14ac:dyDescent="0.2">
      <c r="A296" s="19"/>
      <c r="B296" s="20"/>
      <c r="C296" s="198" t="s">
        <v>403</v>
      </c>
      <c r="D296" s="198" t="s">
        <v>193</v>
      </c>
      <c r="E296" s="199" t="s">
        <v>404</v>
      </c>
      <c r="F296" s="200" t="s">
        <v>405</v>
      </c>
      <c r="G296" s="201" t="s">
        <v>261</v>
      </c>
      <c r="H296" s="202">
        <v>5</v>
      </c>
      <c r="I296" s="211"/>
      <c r="J296" s="203">
        <f>ROUND(I296*H296,2)</f>
        <v>0</v>
      </c>
      <c r="K296" s="204"/>
      <c r="L296" s="205"/>
      <c r="M296" s="206" t="s">
        <v>1</v>
      </c>
      <c r="N296" s="207" t="s">
        <v>35</v>
      </c>
      <c r="O296" s="181">
        <v>0</v>
      </c>
      <c r="P296" s="181">
        <f>O296*H296</f>
        <v>0</v>
      </c>
      <c r="Q296" s="181">
        <v>2.7E-2</v>
      </c>
      <c r="R296" s="181">
        <f>Q296*H296</f>
        <v>0.13500000000000001</v>
      </c>
      <c r="S296" s="181">
        <v>0</v>
      </c>
      <c r="T296" s="182">
        <f>S296*H296</f>
        <v>0</v>
      </c>
      <c r="U296" s="19"/>
      <c r="V296" s="19"/>
      <c r="W296" s="19"/>
      <c r="X296" s="19"/>
      <c r="Y296" s="19"/>
      <c r="Z296" s="19"/>
      <c r="AA296" s="19"/>
      <c r="AB296" s="19"/>
      <c r="AC296" s="19"/>
      <c r="AD296" s="19"/>
      <c r="AE296" s="19"/>
      <c r="AR296" s="183" t="s">
        <v>161</v>
      </c>
      <c r="AT296" s="183" t="s">
        <v>193</v>
      </c>
      <c r="AU296" s="183" t="s">
        <v>77</v>
      </c>
      <c r="AY296" s="5" t="s">
        <v>108</v>
      </c>
      <c r="BE296" s="184">
        <f>IF(N296="základní",J296,0)</f>
        <v>0</v>
      </c>
      <c r="BF296" s="184">
        <f>IF(N296="snížená",J296,0)</f>
        <v>0</v>
      </c>
      <c r="BG296" s="184">
        <f>IF(N296="zákl. přenesená",J296,0)</f>
        <v>0</v>
      </c>
      <c r="BH296" s="184">
        <f>IF(N296="sníž. přenesená",J296,0)</f>
        <v>0</v>
      </c>
      <c r="BI296" s="184">
        <f>IF(N296="nulová",J296,0)</f>
        <v>0</v>
      </c>
      <c r="BJ296" s="5" t="s">
        <v>75</v>
      </c>
      <c r="BK296" s="184">
        <f>ROUND(I296*H296,2)</f>
        <v>0</v>
      </c>
      <c r="BL296" s="5" t="s">
        <v>114</v>
      </c>
      <c r="BM296" s="183" t="s">
        <v>406</v>
      </c>
    </row>
    <row r="297" spans="1:65" s="25" customFormat="1" x14ac:dyDescent="0.2">
      <c r="A297" s="19"/>
      <c r="B297" s="20"/>
      <c r="C297" s="19"/>
      <c r="D297" s="185" t="s">
        <v>116</v>
      </c>
      <c r="E297" s="19"/>
      <c r="F297" s="186" t="s">
        <v>405</v>
      </c>
      <c r="G297" s="19"/>
      <c r="H297" s="19"/>
      <c r="I297" s="19"/>
      <c r="J297" s="19"/>
      <c r="K297" s="19"/>
      <c r="L297" s="20"/>
      <c r="M297" s="187"/>
      <c r="N297" s="188"/>
      <c r="O297" s="66"/>
      <c r="P297" s="66"/>
      <c r="Q297" s="66"/>
      <c r="R297" s="66"/>
      <c r="S297" s="66"/>
      <c r="T297" s="67"/>
      <c r="U297" s="19"/>
      <c r="V297" s="19"/>
      <c r="W297" s="19"/>
      <c r="X297" s="19"/>
      <c r="Y297" s="19"/>
      <c r="Z297" s="19"/>
      <c r="AA297" s="19"/>
      <c r="AB297" s="19"/>
      <c r="AC297" s="19"/>
      <c r="AD297" s="19"/>
      <c r="AE297" s="19"/>
      <c r="AT297" s="5" t="s">
        <v>116</v>
      </c>
      <c r="AU297" s="5" t="s">
        <v>77</v>
      </c>
    </row>
    <row r="298" spans="1:65" s="190" customFormat="1" x14ac:dyDescent="0.2">
      <c r="B298" s="191"/>
      <c r="D298" s="185" t="s">
        <v>120</v>
      </c>
      <c r="E298" s="192" t="s">
        <v>1</v>
      </c>
      <c r="F298" s="193" t="s">
        <v>381</v>
      </c>
      <c r="H298" s="194">
        <v>5</v>
      </c>
      <c r="L298" s="191"/>
      <c r="M298" s="195"/>
      <c r="N298" s="196"/>
      <c r="O298" s="196"/>
      <c r="P298" s="196"/>
      <c r="Q298" s="196"/>
      <c r="R298" s="196"/>
      <c r="S298" s="196"/>
      <c r="T298" s="197"/>
      <c r="AT298" s="192" t="s">
        <v>120</v>
      </c>
      <c r="AU298" s="192" t="s">
        <v>77</v>
      </c>
      <c r="AV298" s="190" t="s">
        <v>77</v>
      </c>
      <c r="AW298" s="190" t="s">
        <v>27</v>
      </c>
      <c r="AX298" s="190" t="s">
        <v>75</v>
      </c>
      <c r="AY298" s="192" t="s">
        <v>108</v>
      </c>
    </row>
    <row r="299" spans="1:65" s="25" customFormat="1" ht="16.5" customHeight="1" x14ac:dyDescent="0.2">
      <c r="A299" s="19"/>
      <c r="B299" s="20"/>
      <c r="C299" s="198" t="s">
        <v>407</v>
      </c>
      <c r="D299" s="198" t="s">
        <v>193</v>
      </c>
      <c r="E299" s="199" t="s">
        <v>408</v>
      </c>
      <c r="F299" s="200" t="s">
        <v>409</v>
      </c>
      <c r="G299" s="201" t="s">
        <v>261</v>
      </c>
      <c r="H299" s="202">
        <v>5</v>
      </c>
      <c r="I299" s="211"/>
      <c r="J299" s="203">
        <f>ROUND(I299*H299,2)</f>
        <v>0</v>
      </c>
      <c r="K299" s="204"/>
      <c r="L299" s="205"/>
      <c r="M299" s="206" t="s">
        <v>1</v>
      </c>
      <c r="N299" s="207" t="s">
        <v>35</v>
      </c>
      <c r="O299" s="181">
        <v>0</v>
      </c>
      <c r="P299" s="181">
        <f>O299*H299</f>
        <v>0</v>
      </c>
      <c r="Q299" s="181">
        <v>5.0599999999999999E-2</v>
      </c>
      <c r="R299" s="181">
        <f>Q299*H299</f>
        <v>0.253</v>
      </c>
      <c r="S299" s="181">
        <v>0</v>
      </c>
      <c r="T299" s="182">
        <f>S299*H299</f>
        <v>0</v>
      </c>
      <c r="U299" s="19"/>
      <c r="V299" s="19"/>
      <c r="W299" s="19"/>
      <c r="X299" s="19"/>
      <c r="Y299" s="19"/>
      <c r="Z299" s="19"/>
      <c r="AA299" s="19"/>
      <c r="AB299" s="19"/>
      <c r="AC299" s="19"/>
      <c r="AD299" s="19"/>
      <c r="AE299" s="19"/>
      <c r="AR299" s="183" t="s">
        <v>161</v>
      </c>
      <c r="AT299" s="183" t="s">
        <v>193</v>
      </c>
      <c r="AU299" s="183" t="s">
        <v>77</v>
      </c>
      <c r="AY299" s="5" t="s">
        <v>108</v>
      </c>
      <c r="BE299" s="184">
        <f>IF(N299="základní",J299,0)</f>
        <v>0</v>
      </c>
      <c r="BF299" s="184">
        <f>IF(N299="snížená",J299,0)</f>
        <v>0</v>
      </c>
      <c r="BG299" s="184">
        <f>IF(N299="zákl. přenesená",J299,0)</f>
        <v>0</v>
      </c>
      <c r="BH299" s="184">
        <f>IF(N299="sníž. přenesená",J299,0)</f>
        <v>0</v>
      </c>
      <c r="BI299" s="184">
        <f>IF(N299="nulová",J299,0)</f>
        <v>0</v>
      </c>
      <c r="BJ299" s="5" t="s">
        <v>75</v>
      </c>
      <c r="BK299" s="184">
        <f>ROUND(I299*H299,2)</f>
        <v>0</v>
      </c>
      <c r="BL299" s="5" t="s">
        <v>114</v>
      </c>
      <c r="BM299" s="183" t="s">
        <v>410</v>
      </c>
    </row>
    <row r="300" spans="1:65" s="25" customFormat="1" x14ac:dyDescent="0.2">
      <c r="A300" s="19"/>
      <c r="B300" s="20"/>
      <c r="C300" s="19"/>
      <c r="D300" s="185" t="s">
        <v>116</v>
      </c>
      <c r="E300" s="19"/>
      <c r="F300" s="186" t="s">
        <v>409</v>
      </c>
      <c r="G300" s="19"/>
      <c r="H300" s="19"/>
      <c r="I300" s="19"/>
      <c r="J300" s="19"/>
      <c r="K300" s="19"/>
      <c r="L300" s="20"/>
      <c r="M300" s="187"/>
      <c r="N300" s="188"/>
      <c r="O300" s="66"/>
      <c r="P300" s="66"/>
      <c r="Q300" s="66"/>
      <c r="R300" s="66"/>
      <c r="S300" s="66"/>
      <c r="T300" s="67"/>
      <c r="U300" s="19"/>
      <c r="V300" s="19"/>
      <c r="W300" s="19"/>
      <c r="X300" s="19"/>
      <c r="Y300" s="19"/>
      <c r="Z300" s="19"/>
      <c r="AA300" s="19"/>
      <c r="AB300" s="19"/>
      <c r="AC300" s="19"/>
      <c r="AD300" s="19"/>
      <c r="AE300" s="19"/>
      <c r="AT300" s="5" t="s">
        <v>116</v>
      </c>
      <c r="AU300" s="5" t="s">
        <v>77</v>
      </c>
    </row>
    <row r="301" spans="1:65" s="190" customFormat="1" x14ac:dyDescent="0.2">
      <c r="B301" s="191"/>
      <c r="D301" s="185" t="s">
        <v>120</v>
      </c>
      <c r="E301" s="192" t="s">
        <v>1</v>
      </c>
      <c r="F301" s="193" t="s">
        <v>381</v>
      </c>
      <c r="H301" s="194">
        <v>5</v>
      </c>
      <c r="L301" s="191"/>
      <c r="M301" s="195"/>
      <c r="N301" s="196"/>
      <c r="O301" s="196"/>
      <c r="P301" s="196"/>
      <c r="Q301" s="196"/>
      <c r="R301" s="196"/>
      <c r="S301" s="196"/>
      <c r="T301" s="197"/>
      <c r="AT301" s="192" t="s">
        <v>120</v>
      </c>
      <c r="AU301" s="192" t="s">
        <v>77</v>
      </c>
      <c r="AV301" s="190" t="s">
        <v>77</v>
      </c>
      <c r="AW301" s="190" t="s">
        <v>27</v>
      </c>
      <c r="AX301" s="190" t="s">
        <v>75</v>
      </c>
      <c r="AY301" s="192" t="s">
        <v>108</v>
      </c>
    </row>
    <row r="302" spans="1:65" s="159" customFormat="1" ht="22.75" customHeight="1" x14ac:dyDescent="0.25">
      <c r="B302" s="160"/>
      <c r="D302" s="161" t="s">
        <v>69</v>
      </c>
      <c r="E302" s="170" t="s">
        <v>168</v>
      </c>
      <c r="F302" s="170" t="s">
        <v>411</v>
      </c>
      <c r="J302" s="171">
        <f>BK302</f>
        <v>0</v>
      </c>
      <c r="L302" s="160"/>
      <c r="M302" s="164"/>
      <c r="N302" s="165"/>
      <c r="O302" s="165"/>
      <c r="P302" s="166">
        <f>SUM(P303:P398)</f>
        <v>351.92880000000002</v>
      </c>
      <c r="Q302" s="165"/>
      <c r="R302" s="166">
        <f>SUM(R303:R398)</f>
        <v>260.27817150000004</v>
      </c>
      <c r="S302" s="165"/>
      <c r="T302" s="167">
        <f>SUM(T303:T398)</f>
        <v>0</v>
      </c>
      <c r="AR302" s="161" t="s">
        <v>75</v>
      </c>
      <c r="AT302" s="168" t="s">
        <v>69</v>
      </c>
      <c r="AU302" s="168" t="s">
        <v>75</v>
      </c>
      <c r="AY302" s="161" t="s">
        <v>108</v>
      </c>
      <c r="BK302" s="169">
        <f>SUM(BK303:BK398)</f>
        <v>0</v>
      </c>
    </row>
    <row r="303" spans="1:65" s="25" customFormat="1" ht="16.5" customHeight="1" x14ac:dyDescent="0.2">
      <c r="A303" s="19"/>
      <c r="B303" s="20"/>
      <c r="C303" s="172" t="s">
        <v>412</v>
      </c>
      <c r="D303" s="172" t="s">
        <v>110</v>
      </c>
      <c r="E303" s="173" t="s">
        <v>413</v>
      </c>
      <c r="F303" s="174" t="s">
        <v>414</v>
      </c>
      <c r="G303" s="175" t="s">
        <v>261</v>
      </c>
      <c r="H303" s="176">
        <v>12</v>
      </c>
      <c r="I303" s="111"/>
      <c r="J303" s="177">
        <f>ROUND(I303*H303,2)</f>
        <v>0</v>
      </c>
      <c r="K303" s="178"/>
      <c r="L303" s="20"/>
      <c r="M303" s="179" t="s">
        <v>1</v>
      </c>
      <c r="N303" s="180" t="s">
        <v>35</v>
      </c>
      <c r="O303" s="181">
        <v>0.2</v>
      </c>
      <c r="P303" s="181">
        <f>O303*H303</f>
        <v>2.4000000000000004</v>
      </c>
      <c r="Q303" s="181">
        <v>6.9999999999999999E-4</v>
      </c>
      <c r="R303" s="181">
        <f>Q303*H303</f>
        <v>8.3999999999999995E-3</v>
      </c>
      <c r="S303" s="181">
        <v>0</v>
      </c>
      <c r="T303" s="182">
        <f>S303*H303</f>
        <v>0</v>
      </c>
      <c r="U303" s="19"/>
      <c r="V303" s="19"/>
      <c r="W303" s="19"/>
      <c r="X303" s="19"/>
      <c r="Y303" s="19"/>
      <c r="Z303" s="19"/>
      <c r="AA303" s="19"/>
      <c r="AB303" s="19"/>
      <c r="AC303" s="19"/>
      <c r="AD303" s="19"/>
      <c r="AE303" s="19"/>
      <c r="AR303" s="183" t="s">
        <v>114</v>
      </c>
      <c r="AT303" s="183" t="s">
        <v>110</v>
      </c>
      <c r="AU303" s="183" t="s">
        <v>77</v>
      </c>
      <c r="AY303" s="5" t="s">
        <v>108</v>
      </c>
      <c r="BE303" s="184">
        <f>IF(N303="základní",J303,0)</f>
        <v>0</v>
      </c>
      <c r="BF303" s="184">
        <f>IF(N303="snížená",J303,0)</f>
        <v>0</v>
      </c>
      <c r="BG303" s="184">
        <f>IF(N303="zákl. přenesená",J303,0)</f>
        <v>0</v>
      </c>
      <c r="BH303" s="184">
        <f>IF(N303="sníž. přenesená",J303,0)</f>
        <v>0</v>
      </c>
      <c r="BI303" s="184">
        <f>IF(N303="nulová",J303,0)</f>
        <v>0</v>
      </c>
      <c r="BJ303" s="5" t="s">
        <v>75</v>
      </c>
      <c r="BK303" s="184">
        <f>ROUND(I303*H303,2)</f>
        <v>0</v>
      </c>
      <c r="BL303" s="5" t="s">
        <v>114</v>
      </c>
      <c r="BM303" s="183" t="s">
        <v>415</v>
      </c>
    </row>
    <row r="304" spans="1:65" s="25" customFormat="1" x14ac:dyDescent="0.2">
      <c r="A304" s="19"/>
      <c r="B304" s="20"/>
      <c r="C304" s="19"/>
      <c r="D304" s="185" t="s">
        <v>116</v>
      </c>
      <c r="E304" s="19"/>
      <c r="F304" s="186" t="s">
        <v>416</v>
      </c>
      <c r="G304" s="19"/>
      <c r="H304" s="19"/>
      <c r="I304" s="19"/>
      <c r="J304" s="19"/>
      <c r="K304" s="19"/>
      <c r="L304" s="20"/>
      <c r="M304" s="187"/>
      <c r="N304" s="188"/>
      <c r="O304" s="66"/>
      <c r="P304" s="66"/>
      <c r="Q304" s="66"/>
      <c r="R304" s="66"/>
      <c r="S304" s="66"/>
      <c r="T304" s="67"/>
      <c r="U304" s="19"/>
      <c r="V304" s="19"/>
      <c r="W304" s="19"/>
      <c r="X304" s="19"/>
      <c r="Y304" s="19"/>
      <c r="Z304" s="19"/>
      <c r="AA304" s="19"/>
      <c r="AB304" s="19"/>
      <c r="AC304" s="19"/>
      <c r="AD304" s="19"/>
      <c r="AE304" s="19"/>
      <c r="AT304" s="5" t="s">
        <v>116</v>
      </c>
      <c r="AU304" s="5" t="s">
        <v>77</v>
      </c>
    </row>
    <row r="305" spans="1:65" s="25" customFormat="1" ht="72" x14ac:dyDescent="0.2">
      <c r="A305" s="19"/>
      <c r="B305" s="20"/>
      <c r="C305" s="19"/>
      <c r="D305" s="185" t="s">
        <v>118</v>
      </c>
      <c r="E305" s="19"/>
      <c r="F305" s="189" t="s">
        <v>417</v>
      </c>
      <c r="G305" s="19"/>
      <c r="H305" s="19"/>
      <c r="I305" s="19"/>
      <c r="J305" s="19"/>
      <c r="K305" s="19"/>
      <c r="L305" s="20"/>
      <c r="M305" s="187"/>
      <c r="N305" s="188"/>
      <c r="O305" s="66"/>
      <c r="P305" s="66"/>
      <c r="Q305" s="66"/>
      <c r="R305" s="66"/>
      <c r="S305" s="66"/>
      <c r="T305" s="67"/>
      <c r="U305" s="19"/>
      <c r="V305" s="19"/>
      <c r="W305" s="19"/>
      <c r="X305" s="19"/>
      <c r="Y305" s="19"/>
      <c r="Z305" s="19"/>
      <c r="AA305" s="19"/>
      <c r="AB305" s="19"/>
      <c r="AC305" s="19"/>
      <c r="AD305" s="19"/>
      <c r="AE305" s="19"/>
      <c r="AT305" s="5" t="s">
        <v>118</v>
      </c>
      <c r="AU305" s="5" t="s">
        <v>77</v>
      </c>
    </row>
    <row r="306" spans="1:65" s="190" customFormat="1" x14ac:dyDescent="0.2">
      <c r="B306" s="191"/>
      <c r="D306" s="185" t="s">
        <v>120</v>
      </c>
      <c r="E306" s="192" t="s">
        <v>1</v>
      </c>
      <c r="F306" s="193" t="s">
        <v>418</v>
      </c>
      <c r="H306" s="194">
        <v>12</v>
      </c>
      <c r="L306" s="191"/>
      <c r="M306" s="195"/>
      <c r="N306" s="196"/>
      <c r="O306" s="196"/>
      <c r="P306" s="196"/>
      <c r="Q306" s="196"/>
      <c r="R306" s="196"/>
      <c r="S306" s="196"/>
      <c r="T306" s="197"/>
      <c r="AT306" s="192" t="s">
        <v>120</v>
      </c>
      <c r="AU306" s="192" t="s">
        <v>77</v>
      </c>
      <c r="AV306" s="190" t="s">
        <v>77</v>
      </c>
      <c r="AW306" s="190" t="s">
        <v>27</v>
      </c>
      <c r="AX306" s="190" t="s">
        <v>75</v>
      </c>
      <c r="AY306" s="192" t="s">
        <v>108</v>
      </c>
    </row>
    <row r="307" spans="1:65" s="25" customFormat="1" ht="16.5" customHeight="1" x14ac:dyDescent="0.2">
      <c r="A307" s="19"/>
      <c r="B307" s="20"/>
      <c r="C307" s="198" t="s">
        <v>419</v>
      </c>
      <c r="D307" s="198" t="s">
        <v>193</v>
      </c>
      <c r="E307" s="199" t="s">
        <v>420</v>
      </c>
      <c r="F307" s="200" t="s">
        <v>421</v>
      </c>
      <c r="G307" s="201" t="s">
        <v>261</v>
      </c>
      <c r="H307" s="202">
        <v>4</v>
      </c>
      <c r="I307" s="211"/>
      <c r="J307" s="203">
        <f>ROUND(I307*H307,2)</f>
        <v>0</v>
      </c>
      <c r="K307" s="204"/>
      <c r="L307" s="205"/>
      <c r="M307" s="206" t="s">
        <v>1</v>
      </c>
      <c r="N307" s="207" t="s">
        <v>35</v>
      </c>
      <c r="O307" s="181">
        <v>0</v>
      </c>
      <c r="P307" s="181">
        <f>O307*H307</f>
        <v>0</v>
      </c>
      <c r="Q307" s="181">
        <v>3.5000000000000001E-3</v>
      </c>
      <c r="R307" s="181">
        <f>Q307*H307</f>
        <v>1.4E-2</v>
      </c>
      <c r="S307" s="181">
        <v>0</v>
      </c>
      <c r="T307" s="182">
        <f>S307*H307</f>
        <v>0</v>
      </c>
      <c r="U307" s="19"/>
      <c r="V307" s="19"/>
      <c r="W307" s="19"/>
      <c r="X307" s="19"/>
      <c r="Y307" s="19"/>
      <c r="Z307" s="19"/>
      <c r="AA307" s="19"/>
      <c r="AB307" s="19"/>
      <c r="AC307" s="19"/>
      <c r="AD307" s="19"/>
      <c r="AE307" s="19"/>
      <c r="AR307" s="183" t="s">
        <v>161</v>
      </c>
      <c r="AT307" s="183" t="s">
        <v>193</v>
      </c>
      <c r="AU307" s="183" t="s">
        <v>77</v>
      </c>
      <c r="AY307" s="5" t="s">
        <v>108</v>
      </c>
      <c r="BE307" s="184">
        <f>IF(N307="základní",J307,0)</f>
        <v>0</v>
      </c>
      <c r="BF307" s="184">
        <f>IF(N307="snížená",J307,0)</f>
        <v>0</v>
      </c>
      <c r="BG307" s="184">
        <f>IF(N307="zákl. přenesená",J307,0)</f>
        <v>0</v>
      </c>
      <c r="BH307" s="184">
        <f>IF(N307="sníž. přenesená",J307,0)</f>
        <v>0</v>
      </c>
      <c r="BI307" s="184">
        <f>IF(N307="nulová",J307,0)</f>
        <v>0</v>
      </c>
      <c r="BJ307" s="5" t="s">
        <v>75</v>
      </c>
      <c r="BK307" s="184">
        <f>ROUND(I307*H307,2)</f>
        <v>0</v>
      </c>
      <c r="BL307" s="5" t="s">
        <v>114</v>
      </c>
      <c r="BM307" s="183" t="s">
        <v>422</v>
      </c>
    </row>
    <row r="308" spans="1:65" s="25" customFormat="1" x14ac:dyDescent="0.2">
      <c r="A308" s="19"/>
      <c r="B308" s="20"/>
      <c r="C308" s="19"/>
      <c r="D308" s="185" t="s">
        <v>116</v>
      </c>
      <c r="E308" s="19"/>
      <c r="F308" s="186" t="s">
        <v>421</v>
      </c>
      <c r="G308" s="19"/>
      <c r="H308" s="19"/>
      <c r="I308" s="19"/>
      <c r="J308" s="19"/>
      <c r="K308" s="19"/>
      <c r="L308" s="20"/>
      <c r="M308" s="187"/>
      <c r="N308" s="188"/>
      <c r="O308" s="66"/>
      <c r="P308" s="66"/>
      <c r="Q308" s="66"/>
      <c r="R308" s="66"/>
      <c r="S308" s="66"/>
      <c r="T308" s="67"/>
      <c r="U308" s="19"/>
      <c r="V308" s="19"/>
      <c r="W308" s="19"/>
      <c r="X308" s="19"/>
      <c r="Y308" s="19"/>
      <c r="Z308" s="19"/>
      <c r="AA308" s="19"/>
      <c r="AB308" s="19"/>
      <c r="AC308" s="19"/>
      <c r="AD308" s="19"/>
      <c r="AE308" s="19"/>
      <c r="AT308" s="5" t="s">
        <v>116</v>
      </c>
      <c r="AU308" s="5" t="s">
        <v>77</v>
      </c>
    </row>
    <row r="309" spans="1:65" s="190" customFormat="1" x14ac:dyDescent="0.2">
      <c r="B309" s="191"/>
      <c r="D309" s="185" t="s">
        <v>120</v>
      </c>
      <c r="E309" s="192" t="s">
        <v>1</v>
      </c>
      <c r="F309" s="193" t="s">
        <v>423</v>
      </c>
      <c r="H309" s="194">
        <v>4</v>
      </c>
      <c r="L309" s="191"/>
      <c r="M309" s="195"/>
      <c r="N309" s="196"/>
      <c r="O309" s="196"/>
      <c r="P309" s="196"/>
      <c r="Q309" s="196"/>
      <c r="R309" s="196"/>
      <c r="S309" s="196"/>
      <c r="T309" s="197"/>
      <c r="AT309" s="192" t="s">
        <v>120</v>
      </c>
      <c r="AU309" s="192" t="s">
        <v>77</v>
      </c>
      <c r="AV309" s="190" t="s">
        <v>77</v>
      </c>
      <c r="AW309" s="190" t="s">
        <v>27</v>
      </c>
      <c r="AX309" s="190" t="s">
        <v>75</v>
      </c>
      <c r="AY309" s="192" t="s">
        <v>108</v>
      </c>
    </row>
    <row r="310" spans="1:65" s="25" customFormat="1" ht="16.5" customHeight="1" x14ac:dyDescent="0.2">
      <c r="A310" s="19"/>
      <c r="B310" s="20"/>
      <c r="C310" s="198" t="s">
        <v>424</v>
      </c>
      <c r="D310" s="198" t="s">
        <v>193</v>
      </c>
      <c r="E310" s="199" t="s">
        <v>425</v>
      </c>
      <c r="F310" s="200" t="s">
        <v>426</v>
      </c>
      <c r="G310" s="201" t="s">
        <v>261</v>
      </c>
      <c r="H310" s="202">
        <v>2</v>
      </c>
      <c r="I310" s="211"/>
      <c r="J310" s="203">
        <f>ROUND(I310*H310,2)</f>
        <v>0</v>
      </c>
      <c r="K310" s="204"/>
      <c r="L310" s="205"/>
      <c r="M310" s="206" t="s">
        <v>1</v>
      </c>
      <c r="N310" s="207" t="s">
        <v>35</v>
      </c>
      <c r="O310" s="181">
        <v>0</v>
      </c>
      <c r="P310" s="181">
        <f>O310*H310</f>
        <v>0</v>
      </c>
      <c r="Q310" s="181">
        <v>4.0000000000000001E-3</v>
      </c>
      <c r="R310" s="181">
        <f>Q310*H310</f>
        <v>8.0000000000000002E-3</v>
      </c>
      <c r="S310" s="181">
        <v>0</v>
      </c>
      <c r="T310" s="182">
        <f>S310*H310</f>
        <v>0</v>
      </c>
      <c r="U310" s="19"/>
      <c r="V310" s="19"/>
      <c r="W310" s="19"/>
      <c r="X310" s="19"/>
      <c r="Y310" s="19"/>
      <c r="Z310" s="19"/>
      <c r="AA310" s="19"/>
      <c r="AB310" s="19"/>
      <c r="AC310" s="19"/>
      <c r="AD310" s="19"/>
      <c r="AE310" s="19"/>
      <c r="AR310" s="183" t="s">
        <v>161</v>
      </c>
      <c r="AT310" s="183" t="s">
        <v>193</v>
      </c>
      <c r="AU310" s="183" t="s">
        <v>77</v>
      </c>
      <c r="AY310" s="5" t="s">
        <v>108</v>
      </c>
      <c r="BE310" s="184">
        <f>IF(N310="základní",J310,0)</f>
        <v>0</v>
      </c>
      <c r="BF310" s="184">
        <f>IF(N310="snížená",J310,0)</f>
        <v>0</v>
      </c>
      <c r="BG310" s="184">
        <f>IF(N310="zákl. přenesená",J310,0)</f>
        <v>0</v>
      </c>
      <c r="BH310" s="184">
        <f>IF(N310="sníž. přenesená",J310,0)</f>
        <v>0</v>
      </c>
      <c r="BI310" s="184">
        <f>IF(N310="nulová",J310,0)</f>
        <v>0</v>
      </c>
      <c r="BJ310" s="5" t="s">
        <v>75</v>
      </c>
      <c r="BK310" s="184">
        <f>ROUND(I310*H310,2)</f>
        <v>0</v>
      </c>
      <c r="BL310" s="5" t="s">
        <v>114</v>
      </c>
      <c r="BM310" s="183" t="s">
        <v>427</v>
      </c>
    </row>
    <row r="311" spans="1:65" s="25" customFormat="1" x14ac:dyDescent="0.2">
      <c r="A311" s="19"/>
      <c r="B311" s="20"/>
      <c r="C311" s="19"/>
      <c r="D311" s="185" t="s">
        <v>116</v>
      </c>
      <c r="E311" s="19"/>
      <c r="F311" s="186" t="s">
        <v>426</v>
      </c>
      <c r="G311" s="19"/>
      <c r="H311" s="19"/>
      <c r="I311" s="19"/>
      <c r="J311" s="19"/>
      <c r="K311" s="19"/>
      <c r="L311" s="20"/>
      <c r="M311" s="187"/>
      <c r="N311" s="188"/>
      <c r="O311" s="66"/>
      <c r="P311" s="66"/>
      <c r="Q311" s="66"/>
      <c r="R311" s="66"/>
      <c r="S311" s="66"/>
      <c r="T311" s="67"/>
      <c r="U311" s="19"/>
      <c r="V311" s="19"/>
      <c r="W311" s="19"/>
      <c r="X311" s="19"/>
      <c r="Y311" s="19"/>
      <c r="Z311" s="19"/>
      <c r="AA311" s="19"/>
      <c r="AB311" s="19"/>
      <c r="AC311" s="19"/>
      <c r="AD311" s="19"/>
      <c r="AE311" s="19"/>
      <c r="AT311" s="5" t="s">
        <v>116</v>
      </c>
      <c r="AU311" s="5" t="s">
        <v>77</v>
      </c>
    </row>
    <row r="312" spans="1:65" s="190" customFormat="1" x14ac:dyDescent="0.2">
      <c r="B312" s="191"/>
      <c r="D312" s="185" t="s">
        <v>120</v>
      </c>
      <c r="E312" s="192" t="s">
        <v>1</v>
      </c>
      <c r="F312" s="193" t="s">
        <v>428</v>
      </c>
      <c r="H312" s="194">
        <v>2</v>
      </c>
      <c r="L312" s="191"/>
      <c r="M312" s="195"/>
      <c r="N312" s="196"/>
      <c r="O312" s="196"/>
      <c r="P312" s="196"/>
      <c r="Q312" s="196"/>
      <c r="R312" s="196"/>
      <c r="S312" s="196"/>
      <c r="T312" s="197"/>
      <c r="AT312" s="192" t="s">
        <v>120</v>
      </c>
      <c r="AU312" s="192" t="s">
        <v>77</v>
      </c>
      <c r="AV312" s="190" t="s">
        <v>77</v>
      </c>
      <c r="AW312" s="190" t="s">
        <v>27</v>
      </c>
      <c r="AX312" s="190" t="s">
        <v>75</v>
      </c>
      <c r="AY312" s="192" t="s">
        <v>108</v>
      </c>
    </row>
    <row r="313" spans="1:65" s="25" customFormat="1" ht="16.5" customHeight="1" x14ac:dyDescent="0.2">
      <c r="A313" s="19"/>
      <c r="B313" s="20"/>
      <c r="C313" s="198" t="s">
        <v>429</v>
      </c>
      <c r="D313" s="198" t="s">
        <v>193</v>
      </c>
      <c r="E313" s="199" t="s">
        <v>430</v>
      </c>
      <c r="F313" s="200" t="s">
        <v>431</v>
      </c>
      <c r="G313" s="201" t="s">
        <v>261</v>
      </c>
      <c r="H313" s="202">
        <v>1</v>
      </c>
      <c r="I313" s="211"/>
      <c r="J313" s="203">
        <f>ROUND(I313*H313,2)</f>
        <v>0</v>
      </c>
      <c r="K313" s="204"/>
      <c r="L313" s="205"/>
      <c r="M313" s="206" t="s">
        <v>1</v>
      </c>
      <c r="N313" s="207" t="s">
        <v>35</v>
      </c>
      <c r="O313" s="181">
        <v>0</v>
      </c>
      <c r="P313" s="181">
        <f>O313*H313</f>
        <v>0</v>
      </c>
      <c r="Q313" s="181">
        <v>5.0000000000000001E-3</v>
      </c>
      <c r="R313" s="181">
        <f>Q313*H313</f>
        <v>5.0000000000000001E-3</v>
      </c>
      <c r="S313" s="181">
        <v>0</v>
      </c>
      <c r="T313" s="182">
        <f>S313*H313</f>
        <v>0</v>
      </c>
      <c r="U313" s="19"/>
      <c r="V313" s="19"/>
      <c r="W313" s="19"/>
      <c r="X313" s="19"/>
      <c r="Y313" s="19"/>
      <c r="Z313" s="19"/>
      <c r="AA313" s="19"/>
      <c r="AB313" s="19"/>
      <c r="AC313" s="19"/>
      <c r="AD313" s="19"/>
      <c r="AE313" s="19"/>
      <c r="AR313" s="183" t="s">
        <v>161</v>
      </c>
      <c r="AT313" s="183" t="s">
        <v>193</v>
      </c>
      <c r="AU313" s="183" t="s">
        <v>77</v>
      </c>
      <c r="AY313" s="5" t="s">
        <v>108</v>
      </c>
      <c r="BE313" s="184">
        <f>IF(N313="základní",J313,0)</f>
        <v>0</v>
      </c>
      <c r="BF313" s="184">
        <f>IF(N313="snížená",J313,0)</f>
        <v>0</v>
      </c>
      <c r="BG313" s="184">
        <f>IF(N313="zákl. přenesená",J313,0)</f>
        <v>0</v>
      </c>
      <c r="BH313" s="184">
        <f>IF(N313="sníž. přenesená",J313,0)</f>
        <v>0</v>
      </c>
      <c r="BI313" s="184">
        <f>IF(N313="nulová",J313,0)</f>
        <v>0</v>
      </c>
      <c r="BJ313" s="5" t="s">
        <v>75</v>
      </c>
      <c r="BK313" s="184">
        <f>ROUND(I313*H313,2)</f>
        <v>0</v>
      </c>
      <c r="BL313" s="5" t="s">
        <v>114</v>
      </c>
      <c r="BM313" s="183" t="s">
        <v>432</v>
      </c>
    </row>
    <row r="314" spans="1:65" s="25" customFormat="1" x14ac:dyDescent="0.2">
      <c r="A314" s="19"/>
      <c r="B314" s="20"/>
      <c r="C314" s="19"/>
      <c r="D314" s="185" t="s">
        <v>116</v>
      </c>
      <c r="E314" s="19"/>
      <c r="F314" s="186" t="s">
        <v>431</v>
      </c>
      <c r="G314" s="19"/>
      <c r="H314" s="19"/>
      <c r="I314" s="19"/>
      <c r="J314" s="19"/>
      <c r="K314" s="19"/>
      <c r="L314" s="20"/>
      <c r="M314" s="187"/>
      <c r="N314" s="188"/>
      <c r="O314" s="66"/>
      <c r="P314" s="66"/>
      <c r="Q314" s="66"/>
      <c r="R314" s="66"/>
      <c r="S314" s="66"/>
      <c r="T314" s="67"/>
      <c r="U314" s="19"/>
      <c r="V314" s="19"/>
      <c r="W314" s="19"/>
      <c r="X314" s="19"/>
      <c r="Y314" s="19"/>
      <c r="Z314" s="19"/>
      <c r="AA314" s="19"/>
      <c r="AB314" s="19"/>
      <c r="AC314" s="19"/>
      <c r="AD314" s="19"/>
      <c r="AE314" s="19"/>
      <c r="AT314" s="5" t="s">
        <v>116</v>
      </c>
      <c r="AU314" s="5" t="s">
        <v>77</v>
      </c>
    </row>
    <row r="315" spans="1:65" s="190" customFormat="1" x14ac:dyDescent="0.2">
      <c r="B315" s="191"/>
      <c r="D315" s="185" t="s">
        <v>120</v>
      </c>
      <c r="E315" s="192" t="s">
        <v>1</v>
      </c>
      <c r="F315" s="193" t="s">
        <v>433</v>
      </c>
      <c r="H315" s="194">
        <v>1</v>
      </c>
      <c r="L315" s="191"/>
      <c r="M315" s="195"/>
      <c r="N315" s="196"/>
      <c r="O315" s="196"/>
      <c r="P315" s="196"/>
      <c r="Q315" s="196"/>
      <c r="R315" s="196"/>
      <c r="S315" s="196"/>
      <c r="T315" s="197"/>
      <c r="AT315" s="192" t="s">
        <v>120</v>
      </c>
      <c r="AU315" s="192" t="s">
        <v>77</v>
      </c>
      <c r="AV315" s="190" t="s">
        <v>77</v>
      </c>
      <c r="AW315" s="190" t="s">
        <v>27</v>
      </c>
      <c r="AX315" s="190" t="s">
        <v>75</v>
      </c>
      <c r="AY315" s="192" t="s">
        <v>108</v>
      </c>
    </row>
    <row r="316" spans="1:65" s="25" customFormat="1" ht="16.5" customHeight="1" x14ac:dyDescent="0.2">
      <c r="A316" s="19"/>
      <c r="B316" s="20"/>
      <c r="C316" s="198" t="s">
        <v>434</v>
      </c>
      <c r="D316" s="198" t="s">
        <v>193</v>
      </c>
      <c r="E316" s="199" t="s">
        <v>435</v>
      </c>
      <c r="F316" s="200" t="s">
        <v>436</v>
      </c>
      <c r="G316" s="201" t="s">
        <v>261</v>
      </c>
      <c r="H316" s="202">
        <v>5</v>
      </c>
      <c r="I316" s="211"/>
      <c r="J316" s="203">
        <f>ROUND(I316*H316,2)</f>
        <v>0</v>
      </c>
      <c r="K316" s="204"/>
      <c r="L316" s="205"/>
      <c r="M316" s="206" t="s">
        <v>1</v>
      </c>
      <c r="N316" s="207" t="s">
        <v>35</v>
      </c>
      <c r="O316" s="181">
        <v>0</v>
      </c>
      <c r="P316" s="181">
        <f>O316*H316</f>
        <v>0</v>
      </c>
      <c r="Q316" s="181">
        <v>1.6999999999999999E-3</v>
      </c>
      <c r="R316" s="181">
        <f>Q316*H316</f>
        <v>8.4999999999999989E-3</v>
      </c>
      <c r="S316" s="181">
        <v>0</v>
      </c>
      <c r="T316" s="182">
        <f>S316*H316</f>
        <v>0</v>
      </c>
      <c r="U316" s="19"/>
      <c r="V316" s="19"/>
      <c r="W316" s="19"/>
      <c r="X316" s="19"/>
      <c r="Y316" s="19"/>
      <c r="Z316" s="19"/>
      <c r="AA316" s="19"/>
      <c r="AB316" s="19"/>
      <c r="AC316" s="19"/>
      <c r="AD316" s="19"/>
      <c r="AE316" s="19"/>
      <c r="AR316" s="183" t="s">
        <v>161</v>
      </c>
      <c r="AT316" s="183" t="s">
        <v>193</v>
      </c>
      <c r="AU316" s="183" t="s">
        <v>77</v>
      </c>
      <c r="AY316" s="5" t="s">
        <v>108</v>
      </c>
      <c r="BE316" s="184">
        <f>IF(N316="základní",J316,0)</f>
        <v>0</v>
      </c>
      <c r="BF316" s="184">
        <f>IF(N316="snížená",J316,0)</f>
        <v>0</v>
      </c>
      <c r="BG316" s="184">
        <f>IF(N316="zákl. přenesená",J316,0)</f>
        <v>0</v>
      </c>
      <c r="BH316" s="184">
        <f>IF(N316="sníž. přenesená",J316,0)</f>
        <v>0</v>
      </c>
      <c r="BI316" s="184">
        <f>IF(N316="nulová",J316,0)</f>
        <v>0</v>
      </c>
      <c r="BJ316" s="5" t="s">
        <v>75</v>
      </c>
      <c r="BK316" s="184">
        <f>ROUND(I316*H316,2)</f>
        <v>0</v>
      </c>
      <c r="BL316" s="5" t="s">
        <v>114</v>
      </c>
      <c r="BM316" s="183" t="s">
        <v>437</v>
      </c>
    </row>
    <row r="317" spans="1:65" s="25" customFormat="1" x14ac:dyDescent="0.2">
      <c r="A317" s="19"/>
      <c r="B317" s="20"/>
      <c r="C317" s="19"/>
      <c r="D317" s="185" t="s">
        <v>116</v>
      </c>
      <c r="E317" s="19"/>
      <c r="F317" s="186" t="s">
        <v>436</v>
      </c>
      <c r="G317" s="19"/>
      <c r="H317" s="19"/>
      <c r="I317" s="19"/>
      <c r="J317" s="19"/>
      <c r="K317" s="19"/>
      <c r="L317" s="20"/>
      <c r="M317" s="187"/>
      <c r="N317" s="188"/>
      <c r="O317" s="66"/>
      <c r="P317" s="66"/>
      <c r="Q317" s="66"/>
      <c r="R317" s="66"/>
      <c r="S317" s="66"/>
      <c r="T317" s="67"/>
      <c r="U317" s="19"/>
      <c r="V317" s="19"/>
      <c r="W317" s="19"/>
      <c r="X317" s="19"/>
      <c r="Y317" s="19"/>
      <c r="Z317" s="19"/>
      <c r="AA317" s="19"/>
      <c r="AB317" s="19"/>
      <c r="AC317" s="19"/>
      <c r="AD317" s="19"/>
      <c r="AE317" s="19"/>
      <c r="AT317" s="5" t="s">
        <v>116</v>
      </c>
      <c r="AU317" s="5" t="s">
        <v>77</v>
      </c>
    </row>
    <row r="318" spans="1:65" s="190" customFormat="1" x14ac:dyDescent="0.2">
      <c r="B318" s="191"/>
      <c r="D318" s="185" t="s">
        <v>120</v>
      </c>
      <c r="E318" s="192" t="s">
        <v>1</v>
      </c>
      <c r="F318" s="193" t="s">
        <v>438</v>
      </c>
      <c r="H318" s="194">
        <v>5</v>
      </c>
      <c r="L318" s="191"/>
      <c r="M318" s="195"/>
      <c r="N318" s="196"/>
      <c r="O318" s="196"/>
      <c r="P318" s="196"/>
      <c r="Q318" s="196"/>
      <c r="R318" s="196"/>
      <c r="S318" s="196"/>
      <c r="T318" s="197"/>
      <c r="AT318" s="192" t="s">
        <v>120</v>
      </c>
      <c r="AU318" s="192" t="s">
        <v>77</v>
      </c>
      <c r="AV318" s="190" t="s">
        <v>77</v>
      </c>
      <c r="AW318" s="190" t="s">
        <v>27</v>
      </c>
      <c r="AX318" s="190" t="s">
        <v>75</v>
      </c>
      <c r="AY318" s="192" t="s">
        <v>108</v>
      </c>
    </row>
    <row r="319" spans="1:65" s="25" customFormat="1" ht="16.5" customHeight="1" x14ac:dyDescent="0.2">
      <c r="A319" s="19"/>
      <c r="B319" s="20"/>
      <c r="C319" s="172" t="s">
        <v>439</v>
      </c>
      <c r="D319" s="172" t="s">
        <v>110</v>
      </c>
      <c r="E319" s="173" t="s">
        <v>440</v>
      </c>
      <c r="F319" s="174" t="s">
        <v>441</v>
      </c>
      <c r="G319" s="175" t="s">
        <v>261</v>
      </c>
      <c r="H319" s="176">
        <v>2</v>
      </c>
      <c r="I319" s="111"/>
      <c r="J319" s="177">
        <f>ROUND(I319*H319,2)</f>
        <v>0</v>
      </c>
      <c r="K319" s="178"/>
      <c r="L319" s="20"/>
      <c r="M319" s="179" t="s">
        <v>1</v>
      </c>
      <c r="N319" s="180" t="s">
        <v>35</v>
      </c>
      <c r="O319" s="181">
        <v>0.41599999999999998</v>
      </c>
      <c r="P319" s="181">
        <f>O319*H319</f>
        <v>0.83199999999999996</v>
      </c>
      <c r="Q319" s="181">
        <v>0.10940999999999999</v>
      </c>
      <c r="R319" s="181">
        <f>Q319*H319</f>
        <v>0.21881999999999999</v>
      </c>
      <c r="S319" s="181">
        <v>0</v>
      </c>
      <c r="T319" s="182">
        <f>S319*H319</f>
        <v>0</v>
      </c>
      <c r="U319" s="19"/>
      <c r="V319" s="19"/>
      <c r="W319" s="19"/>
      <c r="X319" s="19"/>
      <c r="Y319" s="19"/>
      <c r="Z319" s="19"/>
      <c r="AA319" s="19"/>
      <c r="AB319" s="19"/>
      <c r="AC319" s="19"/>
      <c r="AD319" s="19"/>
      <c r="AE319" s="19"/>
      <c r="AR319" s="183" t="s">
        <v>114</v>
      </c>
      <c r="AT319" s="183" t="s">
        <v>110</v>
      </c>
      <c r="AU319" s="183" t="s">
        <v>77</v>
      </c>
      <c r="AY319" s="5" t="s">
        <v>108</v>
      </c>
      <c r="BE319" s="184">
        <f>IF(N319="základní",J319,0)</f>
        <v>0</v>
      </c>
      <c r="BF319" s="184">
        <f>IF(N319="snížená",J319,0)</f>
        <v>0</v>
      </c>
      <c r="BG319" s="184">
        <f>IF(N319="zákl. přenesená",J319,0)</f>
        <v>0</v>
      </c>
      <c r="BH319" s="184">
        <f>IF(N319="sníž. přenesená",J319,0)</f>
        <v>0</v>
      </c>
      <c r="BI319" s="184">
        <f>IF(N319="nulová",J319,0)</f>
        <v>0</v>
      </c>
      <c r="BJ319" s="5" t="s">
        <v>75</v>
      </c>
      <c r="BK319" s="184">
        <f>ROUND(I319*H319,2)</f>
        <v>0</v>
      </c>
      <c r="BL319" s="5" t="s">
        <v>114</v>
      </c>
      <c r="BM319" s="183" t="s">
        <v>442</v>
      </c>
    </row>
    <row r="320" spans="1:65" s="25" customFormat="1" x14ac:dyDescent="0.2">
      <c r="A320" s="19"/>
      <c r="B320" s="20"/>
      <c r="C320" s="19"/>
      <c r="D320" s="185" t="s">
        <v>116</v>
      </c>
      <c r="E320" s="19"/>
      <c r="F320" s="186" t="s">
        <v>443</v>
      </c>
      <c r="G320" s="19"/>
      <c r="H320" s="19"/>
      <c r="I320" s="19"/>
      <c r="J320" s="19"/>
      <c r="K320" s="19"/>
      <c r="L320" s="20"/>
      <c r="M320" s="187"/>
      <c r="N320" s="188"/>
      <c r="O320" s="66"/>
      <c r="P320" s="66"/>
      <c r="Q320" s="66"/>
      <c r="R320" s="66"/>
      <c r="S320" s="66"/>
      <c r="T320" s="67"/>
      <c r="U320" s="19"/>
      <c r="V320" s="19"/>
      <c r="W320" s="19"/>
      <c r="X320" s="19"/>
      <c r="Y320" s="19"/>
      <c r="Z320" s="19"/>
      <c r="AA320" s="19"/>
      <c r="AB320" s="19"/>
      <c r="AC320" s="19"/>
      <c r="AD320" s="19"/>
      <c r="AE320" s="19"/>
      <c r="AT320" s="5" t="s">
        <v>116</v>
      </c>
      <c r="AU320" s="5" t="s">
        <v>77</v>
      </c>
    </row>
    <row r="321" spans="1:65" s="25" customFormat="1" ht="45" x14ac:dyDescent="0.2">
      <c r="A321" s="19"/>
      <c r="B321" s="20"/>
      <c r="C321" s="19"/>
      <c r="D321" s="185" t="s">
        <v>118</v>
      </c>
      <c r="E321" s="19"/>
      <c r="F321" s="189" t="s">
        <v>444</v>
      </c>
      <c r="G321" s="19"/>
      <c r="H321" s="19"/>
      <c r="I321" s="19"/>
      <c r="J321" s="19"/>
      <c r="K321" s="19"/>
      <c r="L321" s="20"/>
      <c r="M321" s="187"/>
      <c r="N321" s="188"/>
      <c r="O321" s="66"/>
      <c r="P321" s="66"/>
      <c r="Q321" s="66"/>
      <c r="R321" s="66"/>
      <c r="S321" s="66"/>
      <c r="T321" s="67"/>
      <c r="U321" s="19"/>
      <c r="V321" s="19"/>
      <c r="W321" s="19"/>
      <c r="X321" s="19"/>
      <c r="Y321" s="19"/>
      <c r="Z321" s="19"/>
      <c r="AA321" s="19"/>
      <c r="AB321" s="19"/>
      <c r="AC321" s="19"/>
      <c r="AD321" s="19"/>
      <c r="AE321" s="19"/>
      <c r="AT321" s="5" t="s">
        <v>118</v>
      </c>
      <c r="AU321" s="5" t="s">
        <v>77</v>
      </c>
    </row>
    <row r="322" spans="1:65" s="190" customFormat="1" x14ac:dyDescent="0.2">
      <c r="B322" s="191"/>
      <c r="D322" s="185" t="s">
        <v>120</v>
      </c>
      <c r="E322" s="192" t="s">
        <v>1</v>
      </c>
      <c r="F322" s="193" t="s">
        <v>445</v>
      </c>
      <c r="H322" s="194">
        <v>2</v>
      </c>
      <c r="L322" s="191"/>
      <c r="M322" s="195"/>
      <c r="N322" s="196"/>
      <c r="O322" s="196"/>
      <c r="P322" s="196"/>
      <c r="Q322" s="196"/>
      <c r="R322" s="196"/>
      <c r="S322" s="196"/>
      <c r="T322" s="197"/>
      <c r="AT322" s="192" t="s">
        <v>120</v>
      </c>
      <c r="AU322" s="192" t="s">
        <v>77</v>
      </c>
      <c r="AV322" s="190" t="s">
        <v>77</v>
      </c>
      <c r="AW322" s="190" t="s">
        <v>27</v>
      </c>
      <c r="AX322" s="190" t="s">
        <v>75</v>
      </c>
      <c r="AY322" s="192" t="s">
        <v>108</v>
      </c>
    </row>
    <row r="323" spans="1:65" s="25" customFormat="1" ht="16.5" customHeight="1" x14ac:dyDescent="0.2">
      <c r="A323" s="19"/>
      <c r="B323" s="20"/>
      <c r="C323" s="198" t="s">
        <v>446</v>
      </c>
      <c r="D323" s="198" t="s">
        <v>193</v>
      </c>
      <c r="E323" s="199" t="s">
        <v>447</v>
      </c>
      <c r="F323" s="200" t="s">
        <v>448</v>
      </c>
      <c r="G323" s="201" t="s">
        <v>261</v>
      </c>
      <c r="H323" s="202">
        <v>2</v>
      </c>
      <c r="I323" s="211"/>
      <c r="J323" s="203">
        <f>ROUND(I323*H323,2)</f>
        <v>0</v>
      </c>
      <c r="K323" s="204"/>
      <c r="L323" s="205"/>
      <c r="M323" s="206" t="s">
        <v>1</v>
      </c>
      <c r="N323" s="207" t="s">
        <v>35</v>
      </c>
      <c r="O323" s="181">
        <v>0</v>
      </c>
      <c r="P323" s="181">
        <f>O323*H323</f>
        <v>0</v>
      </c>
      <c r="Q323" s="181">
        <v>1.4499999999999999E-3</v>
      </c>
      <c r="R323" s="181">
        <f>Q323*H323</f>
        <v>2.8999999999999998E-3</v>
      </c>
      <c r="S323" s="181">
        <v>0</v>
      </c>
      <c r="T323" s="182">
        <f>S323*H323</f>
        <v>0</v>
      </c>
      <c r="U323" s="19"/>
      <c r="V323" s="19"/>
      <c r="W323" s="19"/>
      <c r="X323" s="19"/>
      <c r="Y323" s="19"/>
      <c r="Z323" s="19"/>
      <c r="AA323" s="19"/>
      <c r="AB323" s="19"/>
      <c r="AC323" s="19"/>
      <c r="AD323" s="19"/>
      <c r="AE323" s="19"/>
      <c r="AR323" s="183" t="s">
        <v>161</v>
      </c>
      <c r="AT323" s="183" t="s">
        <v>193</v>
      </c>
      <c r="AU323" s="183" t="s">
        <v>77</v>
      </c>
      <c r="AY323" s="5" t="s">
        <v>108</v>
      </c>
      <c r="BE323" s="184">
        <f>IF(N323="základní",J323,0)</f>
        <v>0</v>
      </c>
      <c r="BF323" s="184">
        <f>IF(N323="snížená",J323,0)</f>
        <v>0</v>
      </c>
      <c r="BG323" s="184">
        <f>IF(N323="zákl. přenesená",J323,0)</f>
        <v>0</v>
      </c>
      <c r="BH323" s="184">
        <f>IF(N323="sníž. přenesená",J323,0)</f>
        <v>0</v>
      </c>
      <c r="BI323" s="184">
        <f>IF(N323="nulová",J323,0)</f>
        <v>0</v>
      </c>
      <c r="BJ323" s="5" t="s">
        <v>75</v>
      </c>
      <c r="BK323" s="184">
        <f>ROUND(I323*H323,2)</f>
        <v>0</v>
      </c>
      <c r="BL323" s="5" t="s">
        <v>114</v>
      </c>
      <c r="BM323" s="183" t="s">
        <v>449</v>
      </c>
    </row>
    <row r="324" spans="1:65" s="25" customFormat="1" x14ac:dyDescent="0.2">
      <c r="A324" s="19"/>
      <c r="B324" s="20"/>
      <c r="C324" s="19"/>
      <c r="D324" s="185" t="s">
        <v>116</v>
      </c>
      <c r="E324" s="19"/>
      <c r="F324" s="186" t="s">
        <v>448</v>
      </c>
      <c r="G324" s="19"/>
      <c r="H324" s="19"/>
      <c r="I324" s="19"/>
      <c r="J324" s="19"/>
      <c r="K324" s="19"/>
      <c r="L324" s="20"/>
      <c r="M324" s="187"/>
      <c r="N324" s="188"/>
      <c r="O324" s="66"/>
      <c r="P324" s="66"/>
      <c r="Q324" s="66"/>
      <c r="R324" s="66"/>
      <c r="S324" s="66"/>
      <c r="T324" s="67"/>
      <c r="U324" s="19"/>
      <c r="V324" s="19"/>
      <c r="W324" s="19"/>
      <c r="X324" s="19"/>
      <c r="Y324" s="19"/>
      <c r="Z324" s="19"/>
      <c r="AA324" s="19"/>
      <c r="AB324" s="19"/>
      <c r="AC324" s="19"/>
      <c r="AD324" s="19"/>
      <c r="AE324" s="19"/>
      <c r="AT324" s="5" t="s">
        <v>116</v>
      </c>
      <c r="AU324" s="5" t="s">
        <v>77</v>
      </c>
    </row>
    <row r="325" spans="1:65" s="190" customFormat="1" x14ac:dyDescent="0.2">
      <c r="B325" s="191"/>
      <c r="D325" s="185" t="s">
        <v>120</v>
      </c>
      <c r="E325" s="192" t="s">
        <v>1</v>
      </c>
      <c r="F325" s="193" t="s">
        <v>450</v>
      </c>
      <c r="H325" s="194">
        <v>2</v>
      </c>
      <c r="L325" s="191"/>
      <c r="M325" s="195"/>
      <c r="N325" s="196"/>
      <c r="O325" s="196"/>
      <c r="P325" s="196"/>
      <c r="Q325" s="196"/>
      <c r="R325" s="196"/>
      <c r="S325" s="196"/>
      <c r="T325" s="197"/>
      <c r="AT325" s="192" t="s">
        <v>120</v>
      </c>
      <c r="AU325" s="192" t="s">
        <v>77</v>
      </c>
      <c r="AV325" s="190" t="s">
        <v>77</v>
      </c>
      <c r="AW325" s="190" t="s">
        <v>27</v>
      </c>
      <c r="AX325" s="190" t="s">
        <v>75</v>
      </c>
      <c r="AY325" s="192" t="s">
        <v>108</v>
      </c>
    </row>
    <row r="326" spans="1:65" s="25" customFormat="1" ht="16.5" customHeight="1" x14ac:dyDescent="0.2">
      <c r="A326" s="19"/>
      <c r="B326" s="20"/>
      <c r="C326" s="172" t="s">
        <v>451</v>
      </c>
      <c r="D326" s="172" t="s">
        <v>110</v>
      </c>
      <c r="E326" s="173" t="s">
        <v>452</v>
      </c>
      <c r="F326" s="174" t="s">
        <v>453</v>
      </c>
      <c r="G326" s="175" t="s">
        <v>261</v>
      </c>
      <c r="H326" s="176">
        <v>7</v>
      </c>
      <c r="I326" s="111"/>
      <c r="J326" s="177">
        <f>ROUND(I326*H326,2)</f>
        <v>0</v>
      </c>
      <c r="K326" s="178"/>
      <c r="L326" s="20"/>
      <c r="M326" s="179" t="s">
        <v>1</v>
      </c>
      <c r="N326" s="180" t="s">
        <v>35</v>
      </c>
      <c r="O326" s="181">
        <v>0.54900000000000004</v>
      </c>
      <c r="P326" s="181">
        <f>O326*H326</f>
        <v>3.8430000000000004</v>
      </c>
      <c r="Q326" s="181">
        <v>0.11241</v>
      </c>
      <c r="R326" s="181">
        <f>Q326*H326</f>
        <v>0.78686999999999996</v>
      </c>
      <c r="S326" s="181">
        <v>0</v>
      </c>
      <c r="T326" s="182">
        <f>S326*H326</f>
        <v>0</v>
      </c>
      <c r="U326" s="19"/>
      <c r="V326" s="19"/>
      <c r="W326" s="19"/>
      <c r="X326" s="19"/>
      <c r="Y326" s="19"/>
      <c r="Z326" s="19"/>
      <c r="AA326" s="19"/>
      <c r="AB326" s="19"/>
      <c r="AC326" s="19"/>
      <c r="AD326" s="19"/>
      <c r="AE326" s="19"/>
      <c r="AR326" s="183" t="s">
        <v>114</v>
      </c>
      <c r="AT326" s="183" t="s">
        <v>110</v>
      </c>
      <c r="AU326" s="183" t="s">
        <v>77</v>
      </c>
      <c r="AY326" s="5" t="s">
        <v>108</v>
      </c>
      <c r="BE326" s="184">
        <f>IF(N326="základní",J326,0)</f>
        <v>0</v>
      </c>
      <c r="BF326" s="184">
        <f>IF(N326="snížená",J326,0)</f>
        <v>0</v>
      </c>
      <c r="BG326" s="184">
        <f>IF(N326="zákl. přenesená",J326,0)</f>
        <v>0</v>
      </c>
      <c r="BH326" s="184">
        <f>IF(N326="sníž. přenesená",J326,0)</f>
        <v>0</v>
      </c>
      <c r="BI326" s="184">
        <f>IF(N326="nulová",J326,0)</f>
        <v>0</v>
      </c>
      <c r="BJ326" s="5" t="s">
        <v>75</v>
      </c>
      <c r="BK326" s="184">
        <f>ROUND(I326*H326,2)</f>
        <v>0</v>
      </c>
      <c r="BL326" s="5" t="s">
        <v>114</v>
      </c>
      <c r="BM326" s="183" t="s">
        <v>454</v>
      </c>
    </row>
    <row r="327" spans="1:65" s="25" customFormat="1" x14ac:dyDescent="0.2">
      <c r="A327" s="19"/>
      <c r="B327" s="20"/>
      <c r="C327" s="19"/>
      <c r="D327" s="185" t="s">
        <v>116</v>
      </c>
      <c r="E327" s="19"/>
      <c r="F327" s="186" t="s">
        <v>455</v>
      </c>
      <c r="G327" s="19"/>
      <c r="H327" s="19"/>
      <c r="I327" s="19"/>
      <c r="J327" s="19"/>
      <c r="K327" s="19"/>
      <c r="L327" s="20"/>
      <c r="M327" s="187"/>
      <c r="N327" s="188"/>
      <c r="O327" s="66"/>
      <c r="P327" s="66"/>
      <c r="Q327" s="66"/>
      <c r="R327" s="66"/>
      <c r="S327" s="66"/>
      <c r="T327" s="67"/>
      <c r="U327" s="19"/>
      <c r="V327" s="19"/>
      <c r="W327" s="19"/>
      <c r="X327" s="19"/>
      <c r="Y327" s="19"/>
      <c r="Z327" s="19"/>
      <c r="AA327" s="19"/>
      <c r="AB327" s="19"/>
      <c r="AC327" s="19"/>
      <c r="AD327" s="19"/>
      <c r="AE327" s="19"/>
      <c r="AT327" s="5" t="s">
        <v>116</v>
      </c>
      <c r="AU327" s="5" t="s">
        <v>77</v>
      </c>
    </row>
    <row r="328" spans="1:65" s="25" customFormat="1" ht="45" x14ac:dyDescent="0.2">
      <c r="A328" s="19"/>
      <c r="B328" s="20"/>
      <c r="C328" s="19"/>
      <c r="D328" s="185" t="s">
        <v>118</v>
      </c>
      <c r="E328" s="19"/>
      <c r="F328" s="189" t="s">
        <v>444</v>
      </c>
      <c r="G328" s="19"/>
      <c r="H328" s="19"/>
      <c r="I328" s="19"/>
      <c r="J328" s="19"/>
      <c r="K328" s="19"/>
      <c r="L328" s="20"/>
      <c r="M328" s="187"/>
      <c r="N328" s="188"/>
      <c r="O328" s="66"/>
      <c r="P328" s="66"/>
      <c r="Q328" s="66"/>
      <c r="R328" s="66"/>
      <c r="S328" s="66"/>
      <c r="T328" s="67"/>
      <c r="U328" s="19"/>
      <c r="V328" s="19"/>
      <c r="W328" s="19"/>
      <c r="X328" s="19"/>
      <c r="Y328" s="19"/>
      <c r="Z328" s="19"/>
      <c r="AA328" s="19"/>
      <c r="AB328" s="19"/>
      <c r="AC328" s="19"/>
      <c r="AD328" s="19"/>
      <c r="AE328" s="19"/>
      <c r="AT328" s="5" t="s">
        <v>118</v>
      </c>
      <c r="AU328" s="5" t="s">
        <v>77</v>
      </c>
    </row>
    <row r="329" spans="1:65" s="190" customFormat="1" x14ac:dyDescent="0.2">
      <c r="B329" s="191"/>
      <c r="D329" s="185" t="s">
        <v>120</v>
      </c>
      <c r="E329" s="192" t="s">
        <v>1</v>
      </c>
      <c r="F329" s="193" t="s">
        <v>456</v>
      </c>
      <c r="H329" s="194">
        <v>7</v>
      </c>
      <c r="L329" s="191"/>
      <c r="M329" s="195"/>
      <c r="N329" s="196"/>
      <c r="O329" s="196"/>
      <c r="P329" s="196"/>
      <c r="Q329" s="196"/>
      <c r="R329" s="196"/>
      <c r="S329" s="196"/>
      <c r="T329" s="197"/>
      <c r="AT329" s="192" t="s">
        <v>120</v>
      </c>
      <c r="AU329" s="192" t="s">
        <v>77</v>
      </c>
      <c r="AV329" s="190" t="s">
        <v>77</v>
      </c>
      <c r="AW329" s="190" t="s">
        <v>27</v>
      </c>
      <c r="AX329" s="190" t="s">
        <v>75</v>
      </c>
      <c r="AY329" s="192" t="s">
        <v>108</v>
      </c>
    </row>
    <row r="330" spans="1:65" s="25" customFormat="1" ht="16.5" customHeight="1" x14ac:dyDescent="0.2">
      <c r="A330" s="19"/>
      <c r="B330" s="20"/>
      <c r="C330" s="198" t="s">
        <v>457</v>
      </c>
      <c r="D330" s="198" t="s">
        <v>193</v>
      </c>
      <c r="E330" s="199" t="s">
        <v>458</v>
      </c>
      <c r="F330" s="200" t="s">
        <v>459</v>
      </c>
      <c r="G330" s="201" t="s">
        <v>261</v>
      </c>
      <c r="H330" s="202">
        <v>7</v>
      </c>
      <c r="I330" s="211"/>
      <c r="J330" s="203">
        <f>ROUND(I330*H330,2)</f>
        <v>0</v>
      </c>
      <c r="K330" s="204"/>
      <c r="L330" s="205"/>
      <c r="M330" s="206" t="s">
        <v>1</v>
      </c>
      <c r="N330" s="207" t="s">
        <v>35</v>
      </c>
      <c r="O330" s="181">
        <v>0</v>
      </c>
      <c r="P330" s="181">
        <f>O330*H330</f>
        <v>0</v>
      </c>
      <c r="Q330" s="181">
        <v>6.4999999999999997E-3</v>
      </c>
      <c r="R330" s="181">
        <f>Q330*H330</f>
        <v>4.5499999999999999E-2</v>
      </c>
      <c r="S330" s="181">
        <v>0</v>
      </c>
      <c r="T330" s="182">
        <f>S330*H330</f>
        <v>0</v>
      </c>
      <c r="U330" s="19"/>
      <c r="V330" s="19"/>
      <c r="W330" s="19"/>
      <c r="X330" s="19"/>
      <c r="Y330" s="19"/>
      <c r="Z330" s="19"/>
      <c r="AA330" s="19"/>
      <c r="AB330" s="19"/>
      <c r="AC330" s="19"/>
      <c r="AD330" s="19"/>
      <c r="AE330" s="19"/>
      <c r="AR330" s="183" t="s">
        <v>161</v>
      </c>
      <c r="AT330" s="183" t="s">
        <v>193</v>
      </c>
      <c r="AU330" s="183" t="s">
        <v>77</v>
      </c>
      <c r="AY330" s="5" t="s">
        <v>108</v>
      </c>
      <c r="BE330" s="184">
        <f>IF(N330="základní",J330,0)</f>
        <v>0</v>
      </c>
      <c r="BF330" s="184">
        <f>IF(N330="snížená",J330,0)</f>
        <v>0</v>
      </c>
      <c r="BG330" s="184">
        <f>IF(N330="zákl. přenesená",J330,0)</f>
        <v>0</v>
      </c>
      <c r="BH330" s="184">
        <f>IF(N330="sníž. přenesená",J330,0)</f>
        <v>0</v>
      </c>
      <c r="BI330" s="184">
        <f>IF(N330="nulová",J330,0)</f>
        <v>0</v>
      </c>
      <c r="BJ330" s="5" t="s">
        <v>75</v>
      </c>
      <c r="BK330" s="184">
        <f>ROUND(I330*H330,2)</f>
        <v>0</v>
      </c>
      <c r="BL330" s="5" t="s">
        <v>114</v>
      </c>
      <c r="BM330" s="183" t="s">
        <v>460</v>
      </c>
    </row>
    <row r="331" spans="1:65" s="25" customFormat="1" x14ac:dyDescent="0.2">
      <c r="A331" s="19"/>
      <c r="B331" s="20"/>
      <c r="C331" s="19"/>
      <c r="D331" s="185" t="s">
        <v>116</v>
      </c>
      <c r="E331" s="19"/>
      <c r="F331" s="186" t="s">
        <v>459</v>
      </c>
      <c r="G331" s="19"/>
      <c r="H331" s="19"/>
      <c r="I331" s="19"/>
      <c r="J331" s="19"/>
      <c r="K331" s="19"/>
      <c r="L331" s="20"/>
      <c r="M331" s="187"/>
      <c r="N331" s="188"/>
      <c r="O331" s="66"/>
      <c r="P331" s="66"/>
      <c r="Q331" s="66"/>
      <c r="R331" s="66"/>
      <c r="S331" s="66"/>
      <c r="T331" s="67"/>
      <c r="U331" s="19"/>
      <c r="V331" s="19"/>
      <c r="W331" s="19"/>
      <c r="X331" s="19"/>
      <c r="Y331" s="19"/>
      <c r="Z331" s="19"/>
      <c r="AA331" s="19"/>
      <c r="AB331" s="19"/>
      <c r="AC331" s="19"/>
      <c r="AD331" s="19"/>
      <c r="AE331" s="19"/>
      <c r="AT331" s="5" t="s">
        <v>116</v>
      </c>
      <c r="AU331" s="5" t="s">
        <v>77</v>
      </c>
    </row>
    <row r="332" spans="1:65" s="25" customFormat="1" ht="16.5" customHeight="1" x14ac:dyDescent="0.2">
      <c r="A332" s="19"/>
      <c r="B332" s="20"/>
      <c r="C332" s="198" t="s">
        <v>461</v>
      </c>
      <c r="D332" s="198" t="s">
        <v>193</v>
      </c>
      <c r="E332" s="199" t="s">
        <v>462</v>
      </c>
      <c r="F332" s="200" t="s">
        <v>463</v>
      </c>
      <c r="G332" s="201" t="s">
        <v>261</v>
      </c>
      <c r="H332" s="202">
        <v>7</v>
      </c>
      <c r="I332" s="211"/>
      <c r="J332" s="203">
        <f>ROUND(I332*H332,2)</f>
        <v>0</v>
      </c>
      <c r="K332" s="204"/>
      <c r="L332" s="205"/>
      <c r="M332" s="206" t="s">
        <v>1</v>
      </c>
      <c r="N332" s="207" t="s">
        <v>35</v>
      </c>
      <c r="O332" s="181">
        <v>0</v>
      </c>
      <c r="P332" s="181">
        <f>O332*H332</f>
        <v>0</v>
      </c>
      <c r="Q332" s="181">
        <v>3.3E-3</v>
      </c>
      <c r="R332" s="181">
        <f>Q332*H332</f>
        <v>2.3099999999999999E-2</v>
      </c>
      <c r="S332" s="181">
        <v>0</v>
      </c>
      <c r="T332" s="182">
        <f>S332*H332</f>
        <v>0</v>
      </c>
      <c r="U332" s="19"/>
      <c r="V332" s="19"/>
      <c r="W332" s="19"/>
      <c r="X332" s="19"/>
      <c r="Y332" s="19"/>
      <c r="Z332" s="19"/>
      <c r="AA332" s="19"/>
      <c r="AB332" s="19"/>
      <c r="AC332" s="19"/>
      <c r="AD332" s="19"/>
      <c r="AE332" s="19"/>
      <c r="AR332" s="183" t="s">
        <v>161</v>
      </c>
      <c r="AT332" s="183" t="s">
        <v>193</v>
      </c>
      <c r="AU332" s="183" t="s">
        <v>77</v>
      </c>
      <c r="AY332" s="5" t="s">
        <v>108</v>
      </c>
      <c r="BE332" s="184">
        <f>IF(N332="základní",J332,0)</f>
        <v>0</v>
      </c>
      <c r="BF332" s="184">
        <f>IF(N332="snížená",J332,0)</f>
        <v>0</v>
      </c>
      <c r="BG332" s="184">
        <f>IF(N332="zákl. přenesená",J332,0)</f>
        <v>0</v>
      </c>
      <c r="BH332" s="184">
        <f>IF(N332="sníž. přenesená",J332,0)</f>
        <v>0</v>
      </c>
      <c r="BI332" s="184">
        <f>IF(N332="nulová",J332,0)</f>
        <v>0</v>
      </c>
      <c r="BJ332" s="5" t="s">
        <v>75</v>
      </c>
      <c r="BK332" s="184">
        <f>ROUND(I332*H332,2)</f>
        <v>0</v>
      </c>
      <c r="BL332" s="5" t="s">
        <v>114</v>
      </c>
      <c r="BM332" s="183" t="s">
        <v>464</v>
      </c>
    </row>
    <row r="333" spans="1:65" s="25" customFormat="1" x14ac:dyDescent="0.2">
      <c r="A333" s="19"/>
      <c r="B333" s="20"/>
      <c r="C333" s="19"/>
      <c r="D333" s="185" t="s">
        <v>116</v>
      </c>
      <c r="E333" s="19"/>
      <c r="F333" s="186" t="s">
        <v>463</v>
      </c>
      <c r="G333" s="19"/>
      <c r="H333" s="19"/>
      <c r="I333" s="19"/>
      <c r="J333" s="19"/>
      <c r="K333" s="19"/>
      <c r="L333" s="20"/>
      <c r="M333" s="187"/>
      <c r="N333" s="188"/>
      <c r="O333" s="66"/>
      <c r="P333" s="66"/>
      <c r="Q333" s="66"/>
      <c r="R333" s="66"/>
      <c r="S333" s="66"/>
      <c r="T333" s="67"/>
      <c r="U333" s="19"/>
      <c r="V333" s="19"/>
      <c r="W333" s="19"/>
      <c r="X333" s="19"/>
      <c r="Y333" s="19"/>
      <c r="Z333" s="19"/>
      <c r="AA333" s="19"/>
      <c r="AB333" s="19"/>
      <c r="AC333" s="19"/>
      <c r="AD333" s="19"/>
      <c r="AE333" s="19"/>
      <c r="AT333" s="5" t="s">
        <v>116</v>
      </c>
      <c r="AU333" s="5" t="s">
        <v>77</v>
      </c>
    </row>
    <row r="334" spans="1:65" s="25" customFormat="1" ht="16.5" customHeight="1" x14ac:dyDescent="0.2">
      <c r="A334" s="19"/>
      <c r="B334" s="20"/>
      <c r="C334" s="198" t="s">
        <v>465</v>
      </c>
      <c r="D334" s="198" t="s">
        <v>193</v>
      </c>
      <c r="E334" s="199" t="s">
        <v>466</v>
      </c>
      <c r="F334" s="200" t="s">
        <v>467</v>
      </c>
      <c r="G334" s="201" t="s">
        <v>261</v>
      </c>
      <c r="H334" s="202">
        <v>7</v>
      </c>
      <c r="I334" s="211"/>
      <c r="J334" s="203">
        <f>ROUND(I334*H334,2)</f>
        <v>0</v>
      </c>
      <c r="K334" s="204"/>
      <c r="L334" s="205"/>
      <c r="M334" s="206" t="s">
        <v>1</v>
      </c>
      <c r="N334" s="207" t="s">
        <v>35</v>
      </c>
      <c r="O334" s="181">
        <v>0</v>
      </c>
      <c r="P334" s="181">
        <f>O334*H334</f>
        <v>0</v>
      </c>
      <c r="Q334" s="181">
        <v>4.0000000000000002E-4</v>
      </c>
      <c r="R334" s="181">
        <f>Q334*H334</f>
        <v>2.8E-3</v>
      </c>
      <c r="S334" s="181">
        <v>0</v>
      </c>
      <c r="T334" s="182">
        <f>S334*H334</f>
        <v>0</v>
      </c>
      <c r="U334" s="19"/>
      <c r="V334" s="19"/>
      <c r="W334" s="19"/>
      <c r="X334" s="19"/>
      <c r="Y334" s="19"/>
      <c r="Z334" s="19"/>
      <c r="AA334" s="19"/>
      <c r="AB334" s="19"/>
      <c r="AC334" s="19"/>
      <c r="AD334" s="19"/>
      <c r="AE334" s="19"/>
      <c r="AR334" s="183" t="s">
        <v>161</v>
      </c>
      <c r="AT334" s="183" t="s">
        <v>193</v>
      </c>
      <c r="AU334" s="183" t="s">
        <v>77</v>
      </c>
      <c r="AY334" s="5" t="s">
        <v>108</v>
      </c>
      <c r="BE334" s="184">
        <f>IF(N334="základní",J334,0)</f>
        <v>0</v>
      </c>
      <c r="BF334" s="184">
        <f>IF(N334="snížená",J334,0)</f>
        <v>0</v>
      </c>
      <c r="BG334" s="184">
        <f>IF(N334="zákl. přenesená",J334,0)</f>
        <v>0</v>
      </c>
      <c r="BH334" s="184">
        <f>IF(N334="sníž. přenesená",J334,0)</f>
        <v>0</v>
      </c>
      <c r="BI334" s="184">
        <f>IF(N334="nulová",J334,0)</f>
        <v>0</v>
      </c>
      <c r="BJ334" s="5" t="s">
        <v>75</v>
      </c>
      <c r="BK334" s="184">
        <f>ROUND(I334*H334,2)</f>
        <v>0</v>
      </c>
      <c r="BL334" s="5" t="s">
        <v>114</v>
      </c>
      <c r="BM334" s="183" t="s">
        <v>468</v>
      </c>
    </row>
    <row r="335" spans="1:65" s="25" customFormat="1" x14ac:dyDescent="0.2">
      <c r="A335" s="19"/>
      <c r="B335" s="20"/>
      <c r="C335" s="19"/>
      <c r="D335" s="185" t="s">
        <v>116</v>
      </c>
      <c r="E335" s="19"/>
      <c r="F335" s="186" t="s">
        <v>467</v>
      </c>
      <c r="G335" s="19"/>
      <c r="H335" s="19"/>
      <c r="I335" s="19"/>
      <c r="J335" s="19"/>
      <c r="K335" s="19"/>
      <c r="L335" s="20"/>
      <c r="M335" s="187"/>
      <c r="N335" s="188"/>
      <c r="O335" s="66"/>
      <c r="P335" s="66"/>
      <c r="Q335" s="66"/>
      <c r="R335" s="66"/>
      <c r="S335" s="66"/>
      <c r="T335" s="67"/>
      <c r="U335" s="19"/>
      <c r="V335" s="19"/>
      <c r="W335" s="19"/>
      <c r="X335" s="19"/>
      <c r="Y335" s="19"/>
      <c r="Z335" s="19"/>
      <c r="AA335" s="19"/>
      <c r="AB335" s="19"/>
      <c r="AC335" s="19"/>
      <c r="AD335" s="19"/>
      <c r="AE335" s="19"/>
      <c r="AT335" s="5" t="s">
        <v>116</v>
      </c>
      <c r="AU335" s="5" t="s">
        <v>77</v>
      </c>
    </row>
    <row r="336" spans="1:65" s="25" customFormat="1" ht="16.5" customHeight="1" x14ac:dyDescent="0.2">
      <c r="A336" s="19"/>
      <c r="B336" s="20"/>
      <c r="C336" s="198" t="s">
        <v>469</v>
      </c>
      <c r="D336" s="198" t="s">
        <v>193</v>
      </c>
      <c r="E336" s="199" t="s">
        <v>470</v>
      </c>
      <c r="F336" s="200" t="s">
        <v>471</v>
      </c>
      <c r="G336" s="201" t="s">
        <v>261</v>
      </c>
      <c r="H336" s="202">
        <v>7</v>
      </c>
      <c r="I336" s="211"/>
      <c r="J336" s="203">
        <f>ROUND(I336*H336,2)</f>
        <v>0</v>
      </c>
      <c r="K336" s="204"/>
      <c r="L336" s="205"/>
      <c r="M336" s="206" t="s">
        <v>1</v>
      </c>
      <c r="N336" s="207" t="s">
        <v>35</v>
      </c>
      <c r="O336" s="181">
        <v>0</v>
      </c>
      <c r="P336" s="181">
        <f>O336*H336</f>
        <v>0</v>
      </c>
      <c r="Q336" s="181">
        <v>1.4999999999999999E-4</v>
      </c>
      <c r="R336" s="181">
        <f>Q336*H336</f>
        <v>1.0499999999999999E-3</v>
      </c>
      <c r="S336" s="181">
        <v>0</v>
      </c>
      <c r="T336" s="182">
        <f>S336*H336</f>
        <v>0</v>
      </c>
      <c r="U336" s="19"/>
      <c r="V336" s="19"/>
      <c r="W336" s="19"/>
      <c r="X336" s="19"/>
      <c r="Y336" s="19"/>
      <c r="Z336" s="19"/>
      <c r="AA336" s="19"/>
      <c r="AB336" s="19"/>
      <c r="AC336" s="19"/>
      <c r="AD336" s="19"/>
      <c r="AE336" s="19"/>
      <c r="AR336" s="183" t="s">
        <v>161</v>
      </c>
      <c r="AT336" s="183" t="s">
        <v>193</v>
      </c>
      <c r="AU336" s="183" t="s">
        <v>77</v>
      </c>
      <c r="AY336" s="5" t="s">
        <v>108</v>
      </c>
      <c r="BE336" s="184">
        <f>IF(N336="základní",J336,0)</f>
        <v>0</v>
      </c>
      <c r="BF336" s="184">
        <f>IF(N336="snížená",J336,0)</f>
        <v>0</v>
      </c>
      <c r="BG336" s="184">
        <f>IF(N336="zákl. přenesená",J336,0)</f>
        <v>0</v>
      </c>
      <c r="BH336" s="184">
        <f>IF(N336="sníž. přenesená",J336,0)</f>
        <v>0</v>
      </c>
      <c r="BI336" s="184">
        <f>IF(N336="nulová",J336,0)</f>
        <v>0</v>
      </c>
      <c r="BJ336" s="5" t="s">
        <v>75</v>
      </c>
      <c r="BK336" s="184">
        <f>ROUND(I336*H336,2)</f>
        <v>0</v>
      </c>
      <c r="BL336" s="5" t="s">
        <v>114</v>
      </c>
      <c r="BM336" s="183" t="s">
        <v>472</v>
      </c>
    </row>
    <row r="337" spans="1:65" s="25" customFormat="1" x14ac:dyDescent="0.2">
      <c r="A337" s="19"/>
      <c r="B337" s="20"/>
      <c r="C337" s="19"/>
      <c r="D337" s="185" t="s">
        <v>116</v>
      </c>
      <c r="E337" s="19"/>
      <c r="F337" s="186" t="s">
        <v>471</v>
      </c>
      <c r="G337" s="19"/>
      <c r="H337" s="19"/>
      <c r="I337" s="19"/>
      <c r="J337" s="19"/>
      <c r="K337" s="19"/>
      <c r="L337" s="20"/>
      <c r="M337" s="187"/>
      <c r="N337" s="188"/>
      <c r="O337" s="66"/>
      <c r="P337" s="66"/>
      <c r="Q337" s="66"/>
      <c r="R337" s="66"/>
      <c r="S337" s="66"/>
      <c r="T337" s="67"/>
      <c r="U337" s="19"/>
      <c r="V337" s="19"/>
      <c r="W337" s="19"/>
      <c r="X337" s="19"/>
      <c r="Y337" s="19"/>
      <c r="Z337" s="19"/>
      <c r="AA337" s="19"/>
      <c r="AB337" s="19"/>
      <c r="AC337" s="19"/>
      <c r="AD337" s="19"/>
      <c r="AE337" s="19"/>
      <c r="AT337" s="5" t="s">
        <v>116</v>
      </c>
      <c r="AU337" s="5" t="s">
        <v>77</v>
      </c>
    </row>
    <row r="338" spans="1:65" s="25" customFormat="1" ht="16.5" customHeight="1" x14ac:dyDescent="0.2">
      <c r="A338" s="19"/>
      <c r="B338" s="20"/>
      <c r="C338" s="172" t="s">
        <v>473</v>
      </c>
      <c r="D338" s="172" t="s">
        <v>110</v>
      </c>
      <c r="E338" s="173" t="s">
        <v>474</v>
      </c>
      <c r="F338" s="174" t="s">
        <v>475</v>
      </c>
      <c r="G338" s="175" t="s">
        <v>261</v>
      </c>
      <c r="H338" s="176">
        <v>2</v>
      </c>
      <c r="I338" s="111"/>
      <c r="J338" s="177">
        <f>ROUND(I338*H338,2)</f>
        <v>0</v>
      </c>
      <c r="K338" s="178"/>
      <c r="L338" s="20"/>
      <c r="M338" s="179" t="s">
        <v>1</v>
      </c>
      <c r="N338" s="180" t="s">
        <v>35</v>
      </c>
      <c r="O338" s="181">
        <v>0.16</v>
      </c>
      <c r="P338" s="181">
        <f>O338*H338</f>
        <v>0.32</v>
      </c>
      <c r="Q338" s="181">
        <v>1.58E-3</v>
      </c>
      <c r="R338" s="181">
        <f>Q338*H338</f>
        <v>3.16E-3</v>
      </c>
      <c r="S338" s="181">
        <v>0</v>
      </c>
      <c r="T338" s="182">
        <f>S338*H338</f>
        <v>0</v>
      </c>
      <c r="U338" s="19"/>
      <c r="V338" s="19"/>
      <c r="W338" s="19"/>
      <c r="X338" s="19"/>
      <c r="Y338" s="19"/>
      <c r="Z338" s="19"/>
      <c r="AA338" s="19"/>
      <c r="AB338" s="19"/>
      <c r="AC338" s="19"/>
      <c r="AD338" s="19"/>
      <c r="AE338" s="19"/>
      <c r="AR338" s="183" t="s">
        <v>114</v>
      </c>
      <c r="AT338" s="183" t="s">
        <v>110</v>
      </c>
      <c r="AU338" s="183" t="s">
        <v>77</v>
      </c>
      <c r="AY338" s="5" t="s">
        <v>108</v>
      </c>
      <c r="BE338" s="184">
        <f>IF(N338="základní",J338,0)</f>
        <v>0</v>
      </c>
      <c r="BF338" s="184">
        <f>IF(N338="snížená",J338,0)</f>
        <v>0</v>
      </c>
      <c r="BG338" s="184">
        <f>IF(N338="zákl. přenesená",J338,0)</f>
        <v>0</v>
      </c>
      <c r="BH338" s="184">
        <f>IF(N338="sníž. přenesená",J338,0)</f>
        <v>0</v>
      </c>
      <c r="BI338" s="184">
        <f>IF(N338="nulová",J338,0)</f>
        <v>0</v>
      </c>
      <c r="BJ338" s="5" t="s">
        <v>75</v>
      </c>
      <c r="BK338" s="184">
        <f>ROUND(I338*H338,2)</f>
        <v>0</v>
      </c>
      <c r="BL338" s="5" t="s">
        <v>114</v>
      </c>
      <c r="BM338" s="183" t="s">
        <v>476</v>
      </c>
    </row>
    <row r="339" spans="1:65" s="25" customFormat="1" x14ac:dyDescent="0.2">
      <c r="A339" s="19"/>
      <c r="B339" s="20"/>
      <c r="C339" s="19"/>
      <c r="D339" s="185" t="s">
        <v>116</v>
      </c>
      <c r="E339" s="19"/>
      <c r="F339" s="186" t="s">
        <v>477</v>
      </c>
      <c r="G339" s="19"/>
      <c r="H339" s="19"/>
      <c r="I339" s="19"/>
      <c r="J339" s="19"/>
      <c r="K339" s="19"/>
      <c r="L339" s="20"/>
      <c r="M339" s="187"/>
      <c r="N339" s="188"/>
      <c r="O339" s="66"/>
      <c r="P339" s="66"/>
      <c r="Q339" s="66"/>
      <c r="R339" s="66"/>
      <c r="S339" s="66"/>
      <c r="T339" s="67"/>
      <c r="U339" s="19"/>
      <c r="V339" s="19"/>
      <c r="W339" s="19"/>
      <c r="X339" s="19"/>
      <c r="Y339" s="19"/>
      <c r="Z339" s="19"/>
      <c r="AA339" s="19"/>
      <c r="AB339" s="19"/>
      <c r="AC339" s="19"/>
      <c r="AD339" s="19"/>
      <c r="AE339" s="19"/>
      <c r="AT339" s="5" t="s">
        <v>116</v>
      </c>
      <c r="AU339" s="5" t="s">
        <v>77</v>
      </c>
    </row>
    <row r="340" spans="1:65" s="25" customFormat="1" ht="45" x14ac:dyDescent="0.2">
      <c r="A340" s="19"/>
      <c r="B340" s="20"/>
      <c r="C340" s="19"/>
      <c r="D340" s="185" t="s">
        <v>118</v>
      </c>
      <c r="E340" s="19"/>
      <c r="F340" s="189" t="s">
        <v>478</v>
      </c>
      <c r="G340" s="19"/>
      <c r="H340" s="19"/>
      <c r="I340" s="19"/>
      <c r="J340" s="19"/>
      <c r="K340" s="19"/>
      <c r="L340" s="20"/>
      <c r="M340" s="187"/>
      <c r="N340" s="188"/>
      <c r="O340" s="66"/>
      <c r="P340" s="66"/>
      <c r="Q340" s="66"/>
      <c r="R340" s="66"/>
      <c r="S340" s="66"/>
      <c r="T340" s="67"/>
      <c r="U340" s="19"/>
      <c r="V340" s="19"/>
      <c r="W340" s="19"/>
      <c r="X340" s="19"/>
      <c r="Y340" s="19"/>
      <c r="Z340" s="19"/>
      <c r="AA340" s="19"/>
      <c r="AB340" s="19"/>
      <c r="AC340" s="19"/>
      <c r="AD340" s="19"/>
      <c r="AE340" s="19"/>
      <c r="AT340" s="5" t="s">
        <v>118</v>
      </c>
      <c r="AU340" s="5" t="s">
        <v>77</v>
      </c>
    </row>
    <row r="341" spans="1:65" s="190" customFormat="1" x14ac:dyDescent="0.2">
      <c r="B341" s="191"/>
      <c r="D341" s="185" t="s">
        <v>120</v>
      </c>
      <c r="E341" s="192" t="s">
        <v>1</v>
      </c>
      <c r="F341" s="193" t="s">
        <v>479</v>
      </c>
      <c r="H341" s="194">
        <v>2</v>
      </c>
      <c r="L341" s="191"/>
      <c r="M341" s="195"/>
      <c r="N341" s="196"/>
      <c r="O341" s="196"/>
      <c r="P341" s="196"/>
      <c r="Q341" s="196"/>
      <c r="R341" s="196"/>
      <c r="S341" s="196"/>
      <c r="T341" s="197"/>
      <c r="AT341" s="192" t="s">
        <v>120</v>
      </c>
      <c r="AU341" s="192" t="s">
        <v>77</v>
      </c>
      <c r="AV341" s="190" t="s">
        <v>77</v>
      </c>
      <c r="AW341" s="190" t="s">
        <v>27</v>
      </c>
      <c r="AX341" s="190" t="s">
        <v>75</v>
      </c>
      <c r="AY341" s="192" t="s">
        <v>108</v>
      </c>
    </row>
    <row r="342" spans="1:65" s="25" customFormat="1" ht="16.5" customHeight="1" x14ac:dyDescent="0.2">
      <c r="A342" s="19"/>
      <c r="B342" s="20"/>
      <c r="C342" s="172" t="s">
        <v>480</v>
      </c>
      <c r="D342" s="172" t="s">
        <v>110</v>
      </c>
      <c r="E342" s="173" t="s">
        <v>481</v>
      </c>
      <c r="F342" s="174" t="s">
        <v>482</v>
      </c>
      <c r="G342" s="175" t="s">
        <v>113</v>
      </c>
      <c r="H342" s="176">
        <v>8.75</v>
      </c>
      <c r="I342" s="111"/>
      <c r="J342" s="177">
        <f>ROUND(I342*H342,2)</f>
        <v>0</v>
      </c>
      <c r="K342" s="178"/>
      <c r="L342" s="20"/>
      <c r="M342" s="179" t="s">
        <v>1</v>
      </c>
      <c r="N342" s="180" t="s">
        <v>35</v>
      </c>
      <c r="O342" s="181">
        <v>0.08</v>
      </c>
      <c r="P342" s="181">
        <f>O342*H342</f>
        <v>0.70000000000000007</v>
      </c>
      <c r="Q342" s="181">
        <v>6.9999999999999994E-5</v>
      </c>
      <c r="R342" s="181">
        <f>Q342*H342</f>
        <v>6.1249999999999998E-4</v>
      </c>
      <c r="S342" s="181">
        <v>0</v>
      </c>
      <c r="T342" s="182">
        <f>S342*H342</f>
        <v>0</v>
      </c>
      <c r="U342" s="19"/>
      <c r="V342" s="19"/>
      <c r="W342" s="19"/>
      <c r="X342" s="19"/>
      <c r="Y342" s="19"/>
      <c r="Z342" s="19"/>
      <c r="AA342" s="19"/>
      <c r="AB342" s="19"/>
      <c r="AC342" s="19"/>
      <c r="AD342" s="19"/>
      <c r="AE342" s="19"/>
      <c r="AR342" s="183" t="s">
        <v>114</v>
      </c>
      <c r="AT342" s="183" t="s">
        <v>110</v>
      </c>
      <c r="AU342" s="183" t="s">
        <v>77</v>
      </c>
      <c r="AY342" s="5" t="s">
        <v>108</v>
      </c>
      <c r="BE342" s="184">
        <f>IF(N342="základní",J342,0)</f>
        <v>0</v>
      </c>
      <c r="BF342" s="184">
        <f>IF(N342="snížená",J342,0)</f>
        <v>0</v>
      </c>
      <c r="BG342" s="184">
        <f>IF(N342="zákl. přenesená",J342,0)</f>
        <v>0</v>
      </c>
      <c r="BH342" s="184">
        <f>IF(N342="sníž. přenesená",J342,0)</f>
        <v>0</v>
      </c>
      <c r="BI342" s="184">
        <f>IF(N342="nulová",J342,0)</f>
        <v>0</v>
      </c>
      <c r="BJ342" s="5" t="s">
        <v>75</v>
      </c>
      <c r="BK342" s="184">
        <f>ROUND(I342*H342,2)</f>
        <v>0</v>
      </c>
      <c r="BL342" s="5" t="s">
        <v>114</v>
      </c>
      <c r="BM342" s="183" t="s">
        <v>483</v>
      </c>
    </row>
    <row r="343" spans="1:65" s="25" customFormat="1" x14ac:dyDescent="0.2">
      <c r="A343" s="19"/>
      <c r="B343" s="20"/>
      <c r="C343" s="19"/>
      <c r="D343" s="185" t="s">
        <v>116</v>
      </c>
      <c r="E343" s="19"/>
      <c r="F343" s="186" t="s">
        <v>484</v>
      </c>
      <c r="G343" s="19"/>
      <c r="H343" s="19"/>
      <c r="I343" s="19"/>
      <c r="J343" s="19"/>
      <c r="K343" s="19"/>
      <c r="L343" s="20"/>
      <c r="M343" s="187"/>
      <c r="N343" s="188"/>
      <c r="O343" s="66"/>
      <c r="P343" s="66"/>
      <c r="Q343" s="66"/>
      <c r="R343" s="66"/>
      <c r="S343" s="66"/>
      <c r="T343" s="67"/>
      <c r="U343" s="19"/>
      <c r="V343" s="19"/>
      <c r="W343" s="19"/>
      <c r="X343" s="19"/>
      <c r="Y343" s="19"/>
      <c r="Z343" s="19"/>
      <c r="AA343" s="19"/>
      <c r="AB343" s="19"/>
      <c r="AC343" s="19"/>
      <c r="AD343" s="19"/>
      <c r="AE343" s="19"/>
      <c r="AT343" s="5" t="s">
        <v>116</v>
      </c>
      <c r="AU343" s="5" t="s">
        <v>77</v>
      </c>
    </row>
    <row r="344" spans="1:65" s="25" customFormat="1" ht="45" x14ac:dyDescent="0.2">
      <c r="A344" s="19"/>
      <c r="B344" s="20"/>
      <c r="C344" s="19"/>
      <c r="D344" s="185" t="s">
        <v>118</v>
      </c>
      <c r="E344" s="19"/>
      <c r="F344" s="189" t="s">
        <v>478</v>
      </c>
      <c r="G344" s="19"/>
      <c r="H344" s="19"/>
      <c r="I344" s="19"/>
      <c r="J344" s="19"/>
      <c r="K344" s="19"/>
      <c r="L344" s="20"/>
      <c r="M344" s="187"/>
      <c r="N344" s="188"/>
      <c r="O344" s="66"/>
      <c r="P344" s="66"/>
      <c r="Q344" s="66"/>
      <c r="R344" s="66"/>
      <c r="S344" s="66"/>
      <c r="T344" s="67"/>
      <c r="U344" s="19"/>
      <c r="V344" s="19"/>
      <c r="W344" s="19"/>
      <c r="X344" s="19"/>
      <c r="Y344" s="19"/>
      <c r="Z344" s="19"/>
      <c r="AA344" s="19"/>
      <c r="AB344" s="19"/>
      <c r="AC344" s="19"/>
      <c r="AD344" s="19"/>
      <c r="AE344" s="19"/>
      <c r="AT344" s="5" t="s">
        <v>118</v>
      </c>
      <c r="AU344" s="5" t="s">
        <v>77</v>
      </c>
    </row>
    <row r="345" spans="1:65" s="190" customFormat="1" x14ac:dyDescent="0.2">
      <c r="B345" s="191"/>
      <c r="D345" s="185" t="s">
        <v>120</v>
      </c>
      <c r="E345" s="192" t="s">
        <v>1</v>
      </c>
      <c r="F345" s="193" t="s">
        <v>485</v>
      </c>
      <c r="H345" s="194">
        <v>8.75</v>
      </c>
      <c r="L345" s="191"/>
      <c r="M345" s="195"/>
      <c r="N345" s="196"/>
      <c r="O345" s="196"/>
      <c r="P345" s="196"/>
      <c r="Q345" s="196"/>
      <c r="R345" s="196"/>
      <c r="S345" s="196"/>
      <c r="T345" s="197"/>
      <c r="AT345" s="192" t="s">
        <v>120</v>
      </c>
      <c r="AU345" s="192" t="s">
        <v>77</v>
      </c>
      <c r="AV345" s="190" t="s">
        <v>77</v>
      </c>
      <c r="AW345" s="190" t="s">
        <v>27</v>
      </c>
      <c r="AX345" s="190" t="s">
        <v>75</v>
      </c>
      <c r="AY345" s="192" t="s">
        <v>108</v>
      </c>
    </row>
    <row r="346" spans="1:65" s="25" customFormat="1" ht="16.5" customHeight="1" x14ac:dyDescent="0.2">
      <c r="A346" s="19"/>
      <c r="B346" s="20"/>
      <c r="C346" s="172" t="s">
        <v>486</v>
      </c>
      <c r="D346" s="172" t="s">
        <v>110</v>
      </c>
      <c r="E346" s="173" t="s">
        <v>487</v>
      </c>
      <c r="F346" s="174" t="s">
        <v>488</v>
      </c>
      <c r="G346" s="175" t="s">
        <v>124</v>
      </c>
      <c r="H346" s="176">
        <v>320</v>
      </c>
      <c r="I346" s="111"/>
      <c r="J346" s="177">
        <f>ROUND(I346*H346,2)</f>
        <v>0</v>
      </c>
      <c r="K346" s="178"/>
      <c r="L346" s="20"/>
      <c r="M346" s="179" t="s">
        <v>1</v>
      </c>
      <c r="N346" s="180" t="s">
        <v>35</v>
      </c>
      <c r="O346" s="181">
        <v>0.05</v>
      </c>
      <c r="P346" s="181">
        <f>O346*H346</f>
        <v>16</v>
      </c>
      <c r="Q346" s="181">
        <v>4.0000000000000003E-5</v>
      </c>
      <c r="R346" s="181">
        <f>Q346*H346</f>
        <v>1.2800000000000001E-2</v>
      </c>
      <c r="S346" s="181">
        <v>0</v>
      </c>
      <c r="T346" s="182">
        <f>S346*H346</f>
        <v>0</v>
      </c>
      <c r="U346" s="19"/>
      <c r="V346" s="19"/>
      <c r="W346" s="19"/>
      <c r="X346" s="19"/>
      <c r="Y346" s="19"/>
      <c r="Z346" s="19"/>
      <c r="AA346" s="19"/>
      <c r="AB346" s="19"/>
      <c r="AC346" s="19"/>
      <c r="AD346" s="19"/>
      <c r="AE346" s="19"/>
      <c r="AR346" s="183" t="s">
        <v>114</v>
      </c>
      <c r="AT346" s="183" t="s">
        <v>110</v>
      </c>
      <c r="AU346" s="183" t="s">
        <v>77</v>
      </c>
      <c r="AY346" s="5" t="s">
        <v>108</v>
      </c>
      <c r="BE346" s="184">
        <f>IF(N346="základní",J346,0)</f>
        <v>0</v>
      </c>
      <c r="BF346" s="184">
        <f>IF(N346="snížená",J346,0)</f>
        <v>0</v>
      </c>
      <c r="BG346" s="184">
        <f>IF(N346="zákl. přenesená",J346,0)</f>
        <v>0</v>
      </c>
      <c r="BH346" s="184">
        <f>IF(N346="sníž. přenesená",J346,0)</f>
        <v>0</v>
      </c>
      <c r="BI346" s="184">
        <f>IF(N346="nulová",J346,0)</f>
        <v>0</v>
      </c>
      <c r="BJ346" s="5" t="s">
        <v>75</v>
      </c>
      <c r="BK346" s="184">
        <f>ROUND(I346*H346,2)</f>
        <v>0</v>
      </c>
      <c r="BL346" s="5" t="s">
        <v>114</v>
      </c>
      <c r="BM346" s="183" t="s">
        <v>489</v>
      </c>
    </row>
    <row r="347" spans="1:65" s="25" customFormat="1" x14ac:dyDescent="0.2">
      <c r="A347" s="19"/>
      <c r="B347" s="20"/>
      <c r="C347" s="19"/>
      <c r="D347" s="185" t="s">
        <v>116</v>
      </c>
      <c r="E347" s="19"/>
      <c r="F347" s="186" t="s">
        <v>490</v>
      </c>
      <c r="G347" s="19"/>
      <c r="H347" s="19"/>
      <c r="I347" s="19"/>
      <c r="J347" s="19"/>
      <c r="K347" s="19"/>
      <c r="L347" s="20"/>
      <c r="M347" s="187"/>
      <c r="N347" s="188"/>
      <c r="O347" s="66"/>
      <c r="P347" s="66"/>
      <c r="Q347" s="66"/>
      <c r="R347" s="66"/>
      <c r="S347" s="66"/>
      <c r="T347" s="67"/>
      <c r="U347" s="19"/>
      <c r="V347" s="19"/>
      <c r="W347" s="19"/>
      <c r="X347" s="19"/>
      <c r="Y347" s="19"/>
      <c r="Z347" s="19"/>
      <c r="AA347" s="19"/>
      <c r="AB347" s="19"/>
      <c r="AC347" s="19"/>
      <c r="AD347" s="19"/>
      <c r="AE347" s="19"/>
      <c r="AT347" s="5" t="s">
        <v>116</v>
      </c>
      <c r="AU347" s="5" t="s">
        <v>77</v>
      </c>
    </row>
    <row r="348" spans="1:65" s="25" customFormat="1" ht="45" x14ac:dyDescent="0.2">
      <c r="A348" s="19"/>
      <c r="B348" s="20"/>
      <c r="C348" s="19"/>
      <c r="D348" s="185" t="s">
        <v>118</v>
      </c>
      <c r="E348" s="19"/>
      <c r="F348" s="189" t="s">
        <v>478</v>
      </c>
      <c r="G348" s="19"/>
      <c r="H348" s="19"/>
      <c r="I348" s="19"/>
      <c r="J348" s="19"/>
      <c r="K348" s="19"/>
      <c r="L348" s="20"/>
      <c r="M348" s="187"/>
      <c r="N348" s="188"/>
      <c r="O348" s="66"/>
      <c r="P348" s="66"/>
      <c r="Q348" s="66"/>
      <c r="R348" s="66"/>
      <c r="S348" s="66"/>
      <c r="T348" s="67"/>
      <c r="U348" s="19"/>
      <c r="V348" s="19"/>
      <c r="W348" s="19"/>
      <c r="X348" s="19"/>
      <c r="Y348" s="19"/>
      <c r="Z348" s="19"/>
      <c r="AA348" s="19"/>
      <c r="AB348" s="19"/>
      <c r="AC348" s="19"/>
      <c r="AD348" s="19"/>
      <c r="AE348" s="19"/>
      <c r="AT348" s="5" t="s">
        <v>118</v>
      </c>
      <c r="AU348" s="5" t="s">
        <v>77</v>
      </c>
    </row>
    <row r="349" spans="1:65" s="190" customFormat="1" x14ac:dyDescent="0.2">
      <c r="B349" s="191"/>
      <c r="D349" s="185" t="s">
        <v>120</v>
      </c>
      <c r="E349" s="192" t="s">
        <v>1</v>
      </c>
      <c r="F349" s="193" t="s">
        <v>491</v>
      </c>
      <c r="H349" s="194">
        <v>320</v>
      </c>
      <c r="L349" s="191"/>
      <c r="M349" s="195"/>
      <c r="N349" s="196"/>
      <c r="O349" s="196"/>
      <c r="P349" s="196"/>
      <c r="Q349" s="196"/>
      <c r="R349" s="196"/>
      <c r="S349" s="196"/>
      <c r="T349" s="197"/>
      <c r="AT349" s="192" t="s">
        <v>120</v>
      </c>
      <c r="AU349" s="192" t="s">
        <v>77</v>
      </c>
      <c r="AV349" s="190" t="s">
        <v>77</v>
      </c>
      <c r="AW349" s="190" t="s">
        <v>27</v>
      </c>
      <c r="AX349" s="190" t="s">
        <v>75</v>
      </c>
      <c r="AY349" s="192" t="s">
        <v>108</v>
      </c>
    </row>
    <row r="350" spans="1:65" s="25" customFormat="1" ht="16.5" customHeight="1" x14ac:dyDescent="0.2">
      <c r="A350" s="19"/>
      <c r="B350" s="20"/>
      <c r="C350" s="172" t="s">
        <v>492</v>
      </c>
      <c r="D350" s="172" t="s">
        <v>110</v>
      </c>
      <c r="E350" s="173" t="s">
        <v>493</v>
      </c>
      <c r="F350" s="174" t="s">
        <v>494</v>
      </c>
      <c r="G350" s="175" t="s">
        <v>261</v>
      </c>
      <c r="H350" s="176">
        <v>4</v>
      </c>
      <c r="I350" s="111"/>
      <c r="J350" s="177">
        <f>ROUND(I350*H350,2)</f>
        <v>0</v>
      </c>
      <c r="K350" s="178"/>
      <c r="L350" s="20"/>
      <c r="M350" s="179" t="s">
        <v>1</v>
      </c>
      <c r="N350" s="180" t="s">
        <v>35</v>
      </c>
      <c r="O350" s="181">
        <v>0.3</v>
      </c>
      <c r="P350" s="181">
        <f>O350*H350</f>
        <v>1.2</v>
      </c>
      <c r="Q350" s="181">
        <v>4.13E-3</v>
      </c>
      <c r="R350" s="181">
        <f>Q350*H350</f>
        <v>1.652E-2</v>
      </c>
      <c r="S350" s="181">
        <v>0</v>
      </c>
      <c r="T350" s="182">
        <f>S350*H350</f>
        <v>0</v>
      </c>
      <c r="U350" s="19"/>
      <c r="V350" s="19"/>
      <c r="W350" s="19"/>
      <c r="X350" s="19"/>
      <c r="Y350" s="19"/>
      <c r="Z350" s="19"/>
      <c r="AA350" s="19"/>
      <c r="AB350" s="19"/>
      <c r="AC350" s="19"/>
      <c r="AD350" s="19"/>
      <c r="AE350" s="19"/>
      <c r="AR350" s="183" t="s">
        <v>114</v>
      </c>
      <c r="AT350" s="183" t="s">
        <v>110</v>
      </c>
      <c r="AU350" s="183" t="s">
        <v>77</v>
      </c>
      <c r="AY350" s="5" t="s">
        <v>108</v>
      </c>
      <c r="BE350" s="184">
        <f>IF(N350="základní",J350,0)</f>
        <v>0</v>
      </c>
      <c r="BF350" s="184">
        <f>IF(N350="snížená",J350,0)</f>
        <v>0</v>
      </c>
      <c r="BG350" s="184">
        <f>IF(N350="zákl. přenesená",J350,0)</f>
        <v>0</v>
      </c>
      <c r="BH350" s="184">
        <f>IF(N350="sníž. přenesená",J350,0)</f>
        <v>0</v>
      </c>
      <c r="BI350" s="184">
        <f>IF(N350="nulová",J350,0)</f>
        <v>0</v>
      </c>
      <c r="BJ350" s="5" t="s">
        <v>75</v>
      </c>
      <c r="BK350" s="184">
        <f>ROUND(I350*H350,2)</f>
        <v>0</v>
      </c>
      <c r="BL350" s="5" t="s">
        <v>114</v>
      </c>
      <c r="BM350" s="183" t="s">
        <v>495</v>
      </c>
    </row>
    <row r="351" spans="1:65" s="25" customFormat="1" x14ac:dyDescent="0.2">
      <c r="A351" s="19"/>
      <c r="B351" s="20"/>
      <c r="C351" s="19"/>
      <c r="D351" s="185" t="s">
        <v>116</v>
      </c>
      <c r="E351" s="19"/>
      <c r="F351" s="186" t="s">
        <v>496</v>
      </c>
      <c r="G351" s="19"/>
      <c r="H351" s="19"/>
      <c r="I351" s="19"/>
      <c r="J351" s="19"/>
      <c r="K351" s="19"/>
      <c r="L351" s="20"/>
      <c r="M351" s="187"/>
      <c r="N351" s="188"/>
      <c r="O351" s="66"/>
      <c r="P351" s="66"/>
      <c r="Q351" s="66"/>
      <c r="R351" s="66"/>
      <c r="S351" s="66"/>
      <c r="T351" s="67"/>
      <c r="U351" s="19"/>
      <c r="V351" s="19"/>
      <c r="W351" s="19"/>
      <c r="X351" s="19"/>
      <c r="Y351" s="19"/>
      <c r="Z351" s="19"/>
      <c r="AA351" s="19"/>
      <c r="AB351" s="19"/>
      <c r="AC351" s="19"/>
      <c r="AD351" s="19"/>
      <c r="AE351" s="19"/>
      <c r="AT351" s="5" t="s">
        <v>116</v>
      </c>
      <c r="AU351" s="5" t="s">
        <v>77</v>
      </c>
    </row>
    <row r="352" spans="1:65" s="25" customFormat="1" ht="45" x14ac:dyDescent="0.2">
      <c r="A352" s="19"/>
      <c r="B352" s="20"/>
      <c r="C352" s="19"/>
      <c r="D352" s="185" t="s">
        <v>118</v>
      </c>
      <c r="E352" s="19"/>
      <c r="F352" s="189" t="s">
        <v>478</v>
      </c>
      <c r="G352" s="19"/>
      <c r="H352" s="19"/>
      <c r="I352" s="19"/>
      <c r="J352" s="19"/>
      <c r="K352" s="19"/>
      <c r="L352" s="20"/>
      <c r="M352" s="187"/>
      <c r="N352" s="188"/>
      <c r="O352" s="66"/>
      <c r="P352" s="66"/>
      <c r="Q352" s="66"/>
      <c r="R352" s="66"/>
      <c r="S352" s="66"/>
      <c r="T352" s="67"/>
      <c r="U352" s="19"/>
      <c r="V352" s="19"/>
      <c r="W352" s="19"/>
      <c r="X352" s="19"/>
      <c r="Y352" s="19"/>
      <c r="Z352" s="19"/>
      <c r="AA352" s="19"/>
      <c r="AB352" s="19"/>
      <c r="AC352" s="19"/>
      <c r="AD352" s="19"/>
      <c r="AE352" s="19"/>
      <c r="AT352" s="5" t="s">
        <v>118</v>
      </c>
      <c r="AU352" s="5" t="s">
        <v>77</v>
      </c>
    </row>
    <row r="353" spans="1:65" s="190" customFormat="1" x14ac:dyDescent="0.2">
      <c r="B353" s="191"/>
      <c r="D353" s="185" t="s">
        <v>120</v>
      </c>
      <c r="E353" s="192" t="s">
        <v>1</v>
      </c>
      <c r="F353" s="193" t="s">
        <v>497</v>
      </c>
      <c r="H353" s="194">
        <v>4</v>
      </c>
      <c r="L353" s="191"/>
      <c r="M353" s="195"/>
      <c r="N353" s="196"/>
      <c r="O353" s="196"/>
      <c r="P353" s="196"/>
      <c r="Q353" s="196"/>
      <c r="R353" s="196"/>
      <c r="S353" s="196"/>
      <c r="T353" s="197"/>
      <c r="AT353" s="192" t="s">
        <v>120</v>
      </c>
      <c r="AU353" s="192" t="s">
        <v>77</v>
      </c>
      <c r="AV353" s="190" t="s">
        <v>77</v>
      </c>
      <c r="AW353" s="190" t="s">
        <v>27</v>
      </c>
      <c r="AX353" s="190" t="s">
        <v>75</v>
      </c>
      <c r="AY353" s="192" t="s">
        <v>108</v>
      </c>
    </row>
    <row r="354" spans="1:65" s="25" customFormat="1" ht="16.5" customHeight="1" x14ac:dyDescent="0.2">
      <c r="A354" s="19"/>
      <c r="B354" s="20"/>
      <c r="C354" s="172" t="s">
        <v>498</v>
      </c>
      <c r="D354" s="172" t="s">
        <v>110</v>
      </c>
      <c r="E354" s="173" t="s">
        <v>499</v>
      </c>
      <c r="F354" s="174" t="s">
        <v>500</v>
      </c>
      <c r="G354" s="175" t="s">
        <v>124</v>
      </c>
      <c r="H354" s="176">
        <v>190</v>
      </c>
      <c r="I354" s="111"/>
      <c r="J354" s="177">
        <f>ROUND(I354*H354,2)</f>
        <v>0</v>
      </c>
      <c r="K354" s="178"/>
      <c r="L354" s="20"/>
      <c r="M354" s="179" t="s">
        <v>1</v>
      </c>
      <c r="N354" s="180" t="s">
        <v>35</v>
      </c>
      <c r="O354" s="181">
        <v>0.13600000000000001</v>
      </c>
      <c r="P354" s="181">
        <f>O354*H354</f>
        <v>25.840000000000003</v>
      </c>
      <c r="Q354" s="181">
        <v>8.0879999999999994E-2</v>
      </c>
      <c r="R354" s="181">
        <f>Q354*H354</f>
        <v>15.367199999999999</v>
      </c>
      <c r="S354" s="181">
        <v>0</v>
      </c>
      <c r="T354" s="182">
        <f>S354*H354</f>
        <v>0</v>
      </c>
      <c r="U354" s="19"/>
      <c r="V354" s="19"/>
      <c r="W354" s="19"/>
      <c r="X354" s="19"/>
      <c r="Y354" s="19"/>
      <c r="Z354" s="19"/>
      <c r="AA354" s="19"/>
      <c r="AB354" s="19"/>
      <c r="AC354" s="19"/>
      <c r="AD354" s="19"/>
      <c r="AE354" s="19"/>
      <c r="AR354" s="183" t="s">
        <v>114</v>
      </c>
      <c r="AT354" s="183" t="s">
        <v>110</v>
      </c>
      <c r="AU354" s="183" t="s">
        <v>77</v>
      </c>
      <c r="AY354" s="5" t="s">
        <v>108</v>
      </c>
      <c r="BE354" s="184">
        <f>IF(N354="základní",J354,0)</f>
        <v>0</v>
      </c>
      <c r="BF354" s="184">
        <f>IF(N354="snížená",J354,0)</f>
        <v>0</v>
      </c>
      <c r="BG354" s="184">
        <f>IF(N354="zákl. přenesená",J354,0)</f>
        <v>0</v>
      </c>
      <c r="BH354" s="184">
        <f>IF(N354="sníž. přenesená",J354,0)</f>
        <v>0</v>
      </c>
      <c r="BI354" s="184">
        <f>IF(N354="nulová",J354,0)</f>
        <v>0</v>
      </c>
      <c r="BJ354" s="5" t="s">
        <v>75</v>
      </c>
      <c r="BK354" s="184">
        <f>ROUND(I354*H354,2)</f>
        <v>0</v>
      </c>
      <c r="BL354" s="5" t="s">
        <v>114</v>
      </c>
      <c r="BM354" s="183" t="s">
        <v>501</v>
      </c>
    </row>
    <row r="355" spans="1:65" s="25" customFormat="1" ht="18" x14ac:dyDescent="0.2">
      <c r="A355" s="19"/>
      <c r="B355" s="20"/>
      <c r="C355" s="19"/>
      <c r="D355" s="185" t="s">
        <v>116</v>
      </c>
      <c r="E355" s="19"/>
      <c r="F355" s="186" t="s">
        <v>502</v>
      </c>
      <c r="G355" s="19"/>
      <c r="H355" s="19"/>
      <c r="I355" s="19"/>
      <c r="J355" s="19"/>
      <c r="K355" s="19"/>
      <c r="L355" s="20"/>
      <c r="M355" s="187"/>
      <c r="N355" s="188"/>
      <c r="O355" s="66"/>
      <c r="P355" s="66"/>
      <c r="Q355" s="66"/>
      <c r="R355" s="66"/>
      <c r="S355" s="66"/>
      <c r="T355" s="67"/>
      <c r="U355" s="19"/>
      <c r="V355" s="19"/>
      <c r="W355" s="19"/>
      <c r="X355" s="19"/>
      <c r="Y355" s="19"/>
      <c r="Z355" s="19"/>
      <c r="AA355" s="19"/>
      <c r="AB355" s="19"/>
      <c r="AC355" s="19"/>
      <c r="AD355" s="19"/>
      <c r="AE355" s="19"/>
      <c r="AT355" s="5" t="s">
        <v>116</v>
      </c>
      <c r="AU355" s="5" t="s">
        <v>77</v>
      </c>
    </row>
    <row r="356" spans="1:65" s="25" customFormat="1" ht="45" x14ac:dyDescent="0.2">
      <c r="A356" s="19"/>
      <c r="B356" s="20"/>
      <c r="C356" s="19"/>
      <c r="D356" s="185" t="s">
        <v>118</v>
      </c>
      <c r="E356" s="19"/>
      <c r="F356" s="189" t="s">
        <v>503</v>
      </c>
      <c r="G356" s="19"/>
      <c r="H356" s="19"/>
      <c r="I356" s="19"/>
      <c r="J356" s="19"/>
      <c r="K356" s="19"/>
      <c r="L356" s="20"/>
      <c r="M356" s="187"/>
      <c r="N356" s="188"/>
      <c r="O356" s="66"/>
      <c r="P356" s="66"/>
      <c r="Q356" s="66"/>
      <c r="R356" s="66"/>
      <c r="S356" s="66"/>
      <c r="T356" s="67"/>
      <c r="U356" s="19"/>
      <c r="V356" s="19"/>
      <c r="W356" s="19"/>
      <c r="X356" s="19"/>
      <c r="Y356" s="19"/>
      <c r="Z356" s="19"/>
      <c r="AA356" s="19"/>
      <c r="AB356" s="19"/>
      <c r="AC356" s="19"/>
      <c r="AD356" s="19"/>
      <c r="AE356" s="19"/>
      <c r="AT356" s="5" t="s">
        <v>118</v>
      </c>
      <c r="AU356" s="5" t="s">
        <v>77</v>
      </c>
    </row>
    <row r="357" spans="1:65" s="190" customFormat="1" x14ac:dyDescent="0.2">
      <c r="B357" s="191"/>
      <c r="D357" s="185" t="s">
        <v>120</v>
      </c>
      <c r="E357" s="192" t="s">
        <v>1</v>
      </c>
      <c r="F357" s="193" t="s">
        <v>504</v>
      </c>
      <c r="H357" s="194">
        <v>190</v>
      </c>
      <c r="L357" s="191"/>
      <c r="M357" s="195"/>
      <c r="N357" s="196"/>
      <c r="O357" s="196"/>
      <c r="P357" s="196"/>
      <c r="Q357" s="196"/>
      <c r="R357" s="196"/>
      <c r="S357" s="196"/>
      <c r="T357" s="197"/>
      <c r="AT357" s="192" t="s">
        <v>120</v>
      </c>
      <c r="AU357" s="192" t="s">
        <v>77</v>
      </c>
      <c r="AV357" s="190" t="s">
        <v>77</v>
      </c>
      <c r="AW357" s="190" t="s">
        <v>27</v>
      </c>
      <c r="AX357" s="190" t="s">
        <v>75</v>
      </c>
      <c r="AY357" s="192" t="s">
        <v>108</v>
      </c>
    </row>
    <row r="358" spans="1:65" s="25" customFormat="1" ht="16.5" customHeight="1" x14ac:dyDescent="0.2">
      <c r="A358" s="19"/>
      <c r="B358" s="20"/>
      <c r="C358" s="198" t="s">
        <v>505</v>
      </c>
      <c r="D358" s="198" t="s">
        <v>193</v>
      </c>
      <c r="E358" s="199" t="s">
        <v>506</v>
      </c>
      <c r="F358" s="200" t="s">
        <v>507</v>
      </c>
      <c r="G358" s="201" t="s">
        <v>124</v>
      </c>
      <c r="H358" s="202">
        <v>190</v>
      </c>
      <c r="I358" s="211"/>
      <c r="J358" s="203">
        <f>ROUND(I358*H358,2)</f>
        <v>0</v>
      </c>
      <c r="K358" s="204"/>
      <c r="L358" s="205"/>
      <c r="M358" s="206" t="s">
        <v>1</v>
      </c>
      <c r="N358" s="207" t="s">
        <v>35</v>
      </c>
      <c r="O358" s="181">
        <v>0</v>
      </c>
      <c r="P358" s="181">
        <f>O358*H358</f>
        <v>0</v>
      </c>
      <c r="Q358" s="181">
        <v>4.5999999999999999E-2</v>
      </c>
      <c r="R358" s="181">
        <f>Q358*H358</f>
        <v>8.74</v>
      </c>
      <c r="S358" s="181">
        <v>0</v>
      </c>
      <c r="T358" s="182">
        <f>S358*H358</f>
        <v>0</v>
      </c>
      <c r="U358" s="19"/>
      <c r="V358" s="19"/>
      <c r="W358" s="19"/>
      <c r="X358" s="19"/>
      <c r="Y358" s="19"/>
      <c r="Z358" s="19"/>
      <c r="AA358" s="19"/>
      <c r="AB358" s="19"/>
      <c r="AC358" s="19"/>
      <c r="AD358" s="19"/>
      <c r="AE358" s="19"/>
      <c r="AR358" s="183" t="s">
        <v>161</v>
      </c>
      <c r="AT358" s="183" t="s">
        <v>193</v>
      </c>
      <c r="AU358" s="183" t="s">
        <v>77</v>
      </c>
      <c r="AY358" s="5" t="s">
        <v>108</v>
      </c>
      <c r="BE358" s="184">
        <f>IF(N358="základní",J358,0)</f>
        <v>0</v>
      </c>
      <c r="BF358" s="184">
        <f>IF(N358="snížená",J358,0)</f>
        <v>0</v>
      </c>
      <c r="BG358" s="184">
        <f>IF(N358="zákl. přenesená",J358,0)</f>
        <v>0</v>
      </c>
      <c r="BH358" s="184">
        <f>IF(N358="sníž. přenesená",J358,0)</f>
        <v>0</v>
      </c>
      <c r="BI358" s="184">
        <f>IF(N358="nulová",J358,0)</f>
        <v>0</v>
      </c>
      <c r="BJ358" s="5" t="s">
        <v>75</v>
      </c>
      <c r="BK358" s="184">
        <f>ROUND(I358*H358,2)</f>
        <v>0</v>
      </c>
      <c r="BL358" s="5" t="s">
        <v>114</v>
      </c>
      <c r="BM358" s="183" t="s">
        <v>508</v>
      </c>
    </row>
    <row r="359" spans="1:65" s="25" customFormat="1" x14ac:dyDescent="0.2">
      <c r="A359" s="19"/>
      <c r="B359" s="20"/>
      <c r="C359" s="19"/>
      <c r="D359" s="185" t="s">
        <v>116</v>
      </c>
      <c r="E359" s="19"/>
      <c r="F359" s="186" t="s">
        <v>507</v>
      </c>
      <c r="G359" s="19"/>
      <c r="H359" s="19"/>
      <c r="I359" s="19"/>
      <c r="J359" s="19"/>
      <c r="K359" s="19"/>
      <c r="L359" s="20"/>
      <c r="M359" s="187"/>
      <c r="N359" s="188"/>
      <c r="O359" s="66"/>
      <c r="P359" s="66"/>
      <c r="Q359" s="66"/>
      <c r="R359" s="66"/>
      <c r="S359" s="66"/>
      <c r="T359" s="67"/>
      <c r="U359" s="19"/>
      <c r="V359" s="19"/>
      <c r="W359" s="19"/>
      <c r="X359" s="19"/>
      <c r="Y359" s="19"/>
      <c r="Z359" s="19"/>
      <c r="AA359" s="19"/>
      <c r="AB359" s="19"/>
      <c r="AC359" s="19"/>
      <c r="AD359" s="19"/>
      <c r="AE359" s="19"/>
      <c r="AT359" s="5" t="s">
        <v>116</v>
      </c>
      <c r="AU359" s="5" t="s">
        <v>77</v>
      </c>
    </row>
    <row r="360" spans="1:65" s="190" customFormat="1" x14ac:dyDescent="0.2">
      <c r="B360" s="191"/>
      <c r="D360" s="185" t="s">
        <v>120</v>
      </c>
      <c r="E360" s="192" t="s">
        <v>1</v>
      </c>
      <c r="F360" s="193" t="s">
        <v>509</v>
      </c>
      <c r="H360" s="194">
        <v>190</v>
      </c>
      <c r="L360" s="191"/>
      <c r="M360" s="195"/>
      <c r="N360" s="196"/>
      <c r="O360" s="196"/>
      <c r="P360" s="196"/>
      <c r="Q360" s="196"/>
      <c r="R360" s="196"/>
      <c r="S360" s="196"/>
      <c r="T360" s="197"/>
      <c r="AT360" s="192" t="s">
        <v>120</v>
      </c>
      <c r="AU360" s="192" t="s">
        <v>77</v>
      </c>
      <c r="AV360" s="190" t="s">
        <v>77</v>
      </c>
      <c r="AW360" s="190" t="s">
        <v>27</v>
      </c>
      <c r="AX360" s="190" t="s">
        <v>75</v>
      </c>
      <c r="AY360" s="192" t="s">
        <v>108</v>
      </c>
    </row>
    <row r="361" spans="1:65" s="25" customFormat="1" ht="16.5" customHeight="1" x14ac:dyDescent="0.2">
      <c r="A361" s="19"/>
      <c r="B361" s="20"/>
      <c r="C361" s="172" t="s">
        <v>510</v>
      </c>
      <c r="D361" s="172" t="s">
        <v>110</v>
      </c>
      <c r="E361" s="173" t="s">
        <v>511</v>
      </c>
      <c r="F361" s="174" t="s">
        <v>512</v>
      </c>
      <c r="G361" s="175" t="s">
        <v>124</v>
      </c>
      <c r="H361" s="176">
        <v>455.2</v>
      </c>
      <c r="I361" s="111"/>
      <c r="J361" s="177">
        <f>ROUND(I361*H361,2)</f>
        <v>0</v>
      </c>
      <c r="K361" s="178"/>
      <c r="L361" s="20"/>
      <c r="M361" s="179" t="s">
        <v>1</v>
      </c>
      <c r="N361" s="180" t="s">
        <v>35</v>
      </c>
      <c r="O361" s="181">
        <v>0.26800000000000002</v>
      </c>
      <c r="P361" s="181">
        <f>O361*H361</f>
        <v>121.9936</v>
      </c>
      <c r="Q361" s="181">
        <v>0.15540000000000001</v>
      </c>
      <c r="R361" s="181">
        <f>Q361*H361</f>
        <v>70.738079999999997</v>
      </c>
      <c r="S361" s="181">
        <v>0</v>
      </c>
      <c r="T361" s="182">
        <f>S361*H361</f>
        <v>0</v>
      </c>
      <c r="U361" s="19"/>
      <c r="V361" s="19"/>
      <c r="W361" s="19"/>
      <c r="X361" s="19"/>
      <c r="Y361" s="19"/>
      <c r="Z361" s="19"/>
      <c r="AA361" s="19"/>
      <c r="AB361" s="19"/>
      <c r="AC361" s="19"/>
      <c r="AD361" s="19"/>
      <c r="AE361" s="19"/>
      <c r="AR361" s="183" t="s">
        <v>114</v>
      </c>
      <c r="AT361" s="183" t="s">
        <v>110</v>
      </c>
      <c r="AU361" s="183" t="s">
        <v>77</v>
      </c>
      <c r="AY361" s="5" t="s">
        <v>108</v>
      </c>
      <c r="BE361" s="184">
        <f>IF(N361="základní",J361,0)</f>
        <v>0</v>
      </c>
      <c r="BF361" s="184">
        <f>IF(N361="snížená",J361,0)</f>
        <v>0</v>
      </c>
      <c r="BG361" s="184">
        <f>IF(N361="zákl. přenesená",J361,0)</f>
        <v>0</v>
      </c>
      <c r="BH361" s="184">
        <f>IF(N361="sníž. přenesená",J361,0)</f>
        <v>0</v>
      </c>
      <c r="BI361" s="184">
        <f>IF(N361="nulová",J361,0)</f>
        <v>0</v>
      </c>
      <c r="BJ361" s="5" t="s">
        <v>75</v>
      </c>
      <c r="BK361" s="184">
        <f>ROUND(I361*H361,2)</f>
        <v>0</v>
      </c>
      <c r="BL361" s="5" t="s">
        <v>114</v>
      </c>
      <c r="BM361" s="183" t="s">
        <v>513</v>
      </c>
    </row>
    <row r="362" spans="1:65" s="25" customFormat="1" ht="18" x14ac:dyDescent="0.2">
      <c r="A362" s="19"/>
      <c r="B362" s="20"/>
      <c r="C362" s="19"/>
      <c r="D362" s="185" t="s">
        <v>116</v>
      </c>
      <c r="E362" s="19"/>
      <c r="F362" s="186" t="s">
        <v>514</v>
      </c>
      <c r="G362" s="19"/>
      <c r="H362" s="19"/>
      <c r="I362" s="19"/>
      <c r="J362" s="19"/>
      <c r="K362" s="19"/>
      <c r="L362" s="20"/>
      <c r="M362" s="187"/>
      <c r="N362" s="188"/>
      <c r="O362" s="66"/>
      <c r="P362" s="66"/>
      <c r="Q362" s="66"/>
      <c r="R362" s="66"/>
      <c r="S362" s="66"/>
      <c r="T362" s="67"/>
      <c r="U362" s="19"/>
      <c r="V362" s="19"/>
      <c r="W362" s="19"/>
      <c r="X362" s="19"/>
      <c r="Y362" s="19"/>
      <c r="Z362" s="19"/>
      <c r="AA362" s="19"/>
      <c r="AB362" s="19"/>
      <c r="AC362" s="19"/>
      <c r="AD362" s="19"/>
      <c r="AE362" s="19"/>
      <c r="AT362" s="5" t="s">
        <v>116</v>
      </c>
      <c r="AU362" s="5" t="s">
        <v>77</v>
      </c>
    </row>
    <row r="363" spans="1:65" s="25" customFormat="1" ht="54" x14ac:dyDescent="0.2">
      <c r="A363" s="19"/>
      <c r="B363" s="20"/>
      <c r="C363" s="19"/>
      <c r="D363" s="185" t="s">
        <v>118</v>
      </c>
      <c r="E363" s="19"/>
      <c r="F363" s="189" t="s">
        <v>515</v>
      </c>
      <c r="G363" s="19"/>
      <c r="H363" s="19"/>
      <c r="I363" s="19"/>
      <c r="J363" s="19"/>
      <c r="K363" s="19"/>
      <c r="L363" s="20"/>
      <c r="M363" s="187"/>
      <c r="N363" s="188"/>
      <c r="O363" s="66"/>
      <c r="P363" s="66"/>
      <c r="Q363" s="66"/>
      <c r="R363" s="66"/>
      <c r="S363" s="66"/>
      <c r="T363" s="67"/>
      <c r="U363" s="19"/>
      <c r="V363" s="19"/>
      <c r="W363" s="19"/>
      <c r="X363" s="19"/>
      <c r="Y363" s="19"/>
      <c r="Z363" s="19"/>
      <c r="AA363" s="19"/>
      <c r="AB363" s="19"/>
      <c r="AC363" s="19"/>
      <c r="AD363" s="19"/>
      <c r="AE363" s="19"/>
      <c r="AT363" s="5" t="s">
        <v>118</v>
      </c>
      <c r="AU363" s="5" t="s">
        <v>77</v>
      </c>
    </row>
    <row r="364" spans="1:65" s="190" customFormat="1" x14ac:dyDescent="0.2">
      <c r="B364" s="191"/>
      <c r="D364" s="185" t="s">
        <v>120</v>
      </c>
      <c r="E364" s="192" t="s">
        <v>1</v>
      </c>
      <c r="F364" s="193" t="s">
        <v>516</v>
      </c>
      <c r="H364" s="194">
        <v>455.2</v>
      </c>
      <c r="L364" s="191"/>
      <c r="M364" s="195"/>
      <c r="N364" s="196"/>
      <c r="O364" s="196"/>
      <c r="P364" s="196"/>
      <c r="Q364" s="196"/>
      <c r="R364" s="196"/>
      <c r="S364" s="196"/>
      <c r="T364" s="197"/>
      <c r="AT364" s="192" t="s">
        <v>120</v>
      </c>
      <c r="AU364" s="192" t="s">
        <v>77</v>
      </c>
      <c r="AV364" s="190" t="s">
        <v>77</v>
      </c>
      <c r="AW364" s="190" t="s">
        <v>27</v>
      </c>
      <c r="AX364" s="190" t="s">
        <v>75</v>
      </c>
      <c r="AY364" s="192" t="s">
        <v>108</v>
      </c>
    </row>
    <row r="365" spans="1:65" s="25" customFormat="1" ht="16.5" customHeight="1" x14ac:dyDescent="0.2">
      <c r="A365" s="19"/>
      <c r="B365" s="20"/>
      <c r="C365" s="198" t="s">
        <v>517</v>
      </c>
      <c r="D365" s="198" t="s">
        <v>193</v>
      </c>
      <c r="E365" s="199" t="s">
        <v>518</v>
      </c>
      <c r="F365" s="200" t="s">
        <v>519</v>
      </c>
      <c r="G365" s="201" t="s">
        <v>124</v>
      </c>
      <c r="H365" s="202">
        <v>304.89999999999998</v>
      </c>
      <c r="I365" s="211"/>
      <c r="J365" s="203">
        <f>ROUND(I365*H365,2)</f>
        <v>0</v>
      </c>
      <c r="K365" s="204"/>
      <c r="L365" s="205"/>
      <c r="M365" s="206" t="s">
        <v>1</v>
      </c>
      <c r="N365" s="207" t="s">
        <v>35</v>
      </c>
      <c r="O365" s="181">
        <v>0</v>
      </c>
      <c r="P365" s="181">
        <f>O365*H365</f>
        <v>0</v>
      </c>
      <c r="Q365" s="181">
        <v>0.08</v>
      </c>
      <c r="R365" s="181">
        <f>Q365*H365</f>
        <v>24.391999999999999</v>
      </c>
      <c r="S365" s="181">
        <v>0</v>
      </c>
      <c r="T365" s="182">
        <f>S365*H365</f>
        <v>0</v>
      </c>
      <c r="U365" s="19"/>
      <c r="V365" s="19"/>
      <c r="W365" s="19"/>
      <c r="X365" s="19"/>
      <c r="Y365" s="19"/>
      <c r="Z365" s="19"/>
      <c r="AA365" s="19"/>
      <c r="AB365" s="19"/>
      <c r="AC365" s="19"/>
      <c r="AD365" s="19"/>
      <c r="AE365" s="19"/>
      <c r="AR365" s="183" t="s">
        <v>161</v>
      </c>
      <c r="AT365" s="183" t="s">
        <v>193</v>
      </c>
      <c r="AU365" s="183" t="s">
        <v>77</v>
      </c>
      <c r="AY365" s="5" t="s">
        <v>108</v>
      </c>
      <c r="BE365" s="184">
        <f>IF(N365="základní",J365,0)</f>
        <v>0</v>
      </c>
      <c r="BF365" s="184">
        <f>IF(N365="snížená",J365,0)</f>
        <v>0</v>
      </c>
      <c r="BG365" s="184">
        <f>IF(N365="zákl. přenesená",J365,0)</f>
        <v>0</v>
      </c>
      <c r="BH365" s="184">
        <f>IF(N365="sníž. přenesená",J365,0)</f>
        <v>0</v>
      </c>
      <c r="BI365" s="184">
        <f>IF(N365="nulová",J365,0)</f>
        <v>0</v>
      </c>
      <c r="BJ365" s="5" t="s">
        <v>75</v>
      </c>
      <c r="BK365" s="184">
        <f>ROUND(I365*H365,2)</f>
        <v>0</v>
      </c>
      <c r="BL365" s="5" t="s">
        <v>114</v>
      </c>
      <c r="BM365" s="183" t="s">
        <v>520</v>
      </c>
    </row>
    <row r="366" spans="1:65" s="25" customFormat="1" x14ac:dyDescent="0.2">
      <c r="A366" s="19"/>
      <c r="B366" s="20"/>
      <c r="C366" s="19"/>
      <c r="D366" s="185" t="s">
        <v>116</v>
      </c>
      <c r="E366" s="19"/>
      <c r="F366" s="186" t="s">
        <v>519</v>
      </c>
      <c r="G366" s="19"/>
      <c r="H366" s="19"/>
      <c r="I366" s="19"/>
      <c r="J366" s="19"/>
      <c r="K366" s="19"/>
      <c r="L366" s="20"/>
      <c r="M366" s="187"/>
      <c r="N366" s="188"/>
      <c r="O366" s="66"/>
      <c r="P366" s="66"/>
      <c r="Q366" s="66"/>
      <c r="R366" s="66"/>
      <c r="S366" s="66"/>
      <c r="T366" s="67"/>
      <c r="U366" s="19"/>
      <c r="V366" s="19"/>
      <c r="W366" s="19"/>
      <c r="X366" s="19"/>
      <c r="Y366" s="19"/>
      <c r="Z366" s="19"/>
      <c r="AA366" s="19"/>
      <c r="AB366" s="19"/>
      <c r="AC366" s="19"/>
      <c r="AD366" s="19"/>
      <c r="AE366" s="19"/>
      <c r="AT366" s="5" t="s">
        <v>116</v>
      </c>
      <c r="AU366" s="5" t="s">
        <v>77</v>
      </c>
    </row>
    <row r="367" spans="1:65" s="190" customFormat="1" x14ac:dyDescent="0.2">
      <c r="B367" s="191"/>
      <c r="D367" s="185" t="s">
        <v>120</v>
      </c>
      <c r="E367" s="192" t="s">
        <v>1</v>
      </c>
      <c r="F367" s="193" t="s">
        <v>521</v>
      </c>
      <c r="H367" s="194">
        <v>304.89999999999998</v>
      </c>
      <c r="L367" s="191"/>
      <c r="M367" s="195"/>
      <c r="N367" s="196"/>
      <c r="O367" s="196"/>
      <c r="P367" s="196"/>
      <c r="Q367" s="196"/>
      <c r="R367" s="196"/>
      <c r="S367" s="196"/>
      <c r="T367" s="197"/>
      <c r="AT367" s="192" t="s">
        <v>120</v>
      </c>
      <c r="AU367" s="192" t="s">
        <v>77</v>
      </c>
      <c r="AV367" s="190" t="s">
        <v>77</v>
      </c>
      <c r="AW367" s="190" t="s">
        <v>27</v>
      </c>
      <c r="AX367" s="190" t="s">
        <v>75</v>
      </c>
      <c r="AY367" s="192" t="s">
        <v>108</v>
      </c>
    </row>
    <row r="368" spans="1:65" s="25" customFormat="1" ht="16.5" customHeight="1" x14ac:dyDescent="0.2">
      <c r="A368" s="19"/>
      <c r="B368" s="20"/>
      <c r="C368" s="198" t="s">
        <v>522</v>
      </c>
      <c r="D368" s="198" t="s">
        <v>193</v>
      </c>
      <c r="E368" s="199" t="s">
        <v>523</v>
      </c>
      <c r="F368" s="200" t="s">
        <v>524</v>
      </c>
      <c r="G368" s="201" t="s">
        <v>124</v>
      </c>
      <c r="H368" s="202">
        <v>130.6</v>
      </c>
      <c r="I368" s="211"/>
      <c r="J368" s="203">
        <f>ROUND(I368*H368,2)</f>
        <v>0</v>
      </c>
      <c r="K368" s="204"/>
      <c r="L368" s="205"/>
      <c r="M368" s="206" t="s">
        <v>1</v>
      </c>
      <c r="N368" s="207" t="s">
        <v>35</v>
      </c>
      <c r="O368" s="181">
        <v>0</v>
      </c>
      <c r="P368" s="181">
        <f>O368*H368</f>
        <v>0</v>
      </c>
      <c r="Q368" s="181">
        <v>4.8300000000000003E-2</v>
      </c>
      <c r="R368" s="181">
        <f>Q368*H368</f>
        <v>6.3079799999999997</v>
      </c>
      <c r="S368" s="181">
        <v>0</v>
      </c>
      <c r="T368" s="182">
        <f>S368*H368</f>
        <v>0</v>
      </c>
      <c r="U368" s="19"/>
      <c r="V368" s="19"/>
      <c r="W368" s="19"/>
      <c r="X368" s="19"/>
      <c r="Y368" s="19"/>
      <c r="Z368" s="19"/>
      <c r="AA368" s="19"/>
      <c r="AB368" s="19"/>
      <c r="AC368" s="19"/>
      <c r="AD368" s="19"/>
      <c r="AE368" s="19"/>
      <c r="AR368" s="183" t="s">
        <v>161</v>
      </c>
      <c r="AT368" s="183" t="s">
        <v>193</v>
      </c>
      <c r="AU368" s="183" t="s">
        <v>77</v>
      </c>
      <c r="AY368" s="5" t="s">
        <v>108</v>
      </c>
      <c r="BE368" s="184">
        <f>IF(N368="základní",J368,0)</f>
        <v>0</v>
      </c>
      <c r="BF368" s="184">
        <f>IF(N368="snížená",J368,0)</f>
        <v>0</v>
      </c>
      <c r="BG368" s="184">
        <f>IF(N368="zákl. přenesená",J368,0)</f>
        <v>0</v>
      </c>
      <c r="BH368" s="184">
        <f>IF(N368="sníž. přenesená",J368,0)</f>
        <v>0</v>
      </c>
      <c r="BI368" s="184">
        <f>IF(N368="nulová",J368,0)</f>
        <v>0</v>
      </c>
      <c r="BJ368" s="5" t="s">
        <v>75</v>
      </c>
      <c r="BK368" s="184">
        <f>ROUND(I368*H368,2)</f>
        <v>0</v>
      </c>
      <c r="BL368" s="5" t="s">
        <v>114</v>
      </c>
      <c r="BM368" s="183" t="s">
        <v>525</v>
      </c>
    </row>
    <row r="369" spans="1:65" s="25" customFormat="1" x14ac:dyDescent="0.2">
      <c r="A369" s="19"/>
      <c r="B369" s="20"/>
      <c r="C369" s="19"/>
      <c r="D369" s="185" t="s">
        <v>116</v>
      </c>
      <c r="E369" s="19"/>
      <c r="F369" s="186" t="s">
        <v>524</v>
      </c>
      <c r="G369" s="19"/>
      <c r="H369" s="19"/>
      <c r="I369" s="19"/>
      <c r="J369" s="19"/>
      <c r="K369" s="19"/>
      <c r="L369" s="20"/>
      <c r="M369" s="187"/>
      <c r="N369" s="188"/>
      <c r="O369" s="66"/>
      <c r="P369" s="66"/>
      <c r="Q369" s="66"/>
      <c r="R369" s="66"/>
      <c r="S369" s="66"/>
      <c r="T369" s="67"/>
      <c r="U369" s="19"/>
      <c r="V369" s="19"/>
      <c r="W369" s="19"/>
      <c r="X369" s="19"/>
      <c r="Y369" s="19"/>
      <c r="Z369" s="19"/>
      <c r="AA369" s="19"/>
      <c r="AB369" s="19"/>
      <c r="AC369" s="19"/>
      <c r="AD369" s="19"/>
      <c r="AE369" s="19"/>
      <c r="AT369" s="5" t="s">
        <v>116</v>
      </c>
      <c r="AU369" s="5" t="s">
        <v>77</v>
      </c>
    </row>
    <row r="370" spans="1:65" s="190" customFormat="1" x14ac:dyDescent="0.2">
      <c r="B370" s="191"/>
      <c r="D370" s="185" t="s">
        <v>120</v>
      </c>
      <c r="E370" s="192" t="s">
        <v>1</v>
      </c>
      <c r="F370" s="193" t="s">
        <v>526</v>
      </c>
      <c r="H370" s="194">
        <v>130.6</v>
      </c>
      <c r="L370" s="191"/>
      <c r="M370" s="195"/>
      <c r="N370" s="196"/>
      <c r="O370" s="196"/>
      <c r="P370" s="196"/>
      <c r="Q370" s="196"/>
      <c r="R370" s="196"/>
      <c r="S370" s="196"/>
      <c r="T370" s="197"/>
      <c r="AT370" s="192" t="s">
        <v>120</v>
      </c>
      <c r="AU370" s="192" t="s">
        <v>77</v>
      </c>
      <c r="AV370" s="190" t="s">
        <v>77</v>
      </c>
      <c r="AW370" s="190" t="s">
        <v>27</v>
      </c>
      <c r="AX370" s="190" t="s">
        <v>75</v>
      </c>
      <c r="AY370" s="192" t="s">
        <v>108</v>
      </c>
    </row>
    <row r="371" spans="1:65" s="25" customFormat="1" ht="16.5" customHeight="1" x14ac:dyDescent="0.2">
      <c r="A371" s="19"/>
      <c r="B371" s="20"/>
      <c r="C371" s="198" t="s">
        <v>527</v>
      </c>
      <c r="D371" s="198" t="s">
        <v>193</v>
      </c>
      <c r="E371" s="199" t="s">
        <v>528</v>
      </c>
      <c r="F371" s="200" t="s">
        <v>529</v>
      </c>
      <c r="G371" s="201" t="s">
        <v>124</v>
      </c>
      <c r="H371" s="202">
        <v>19.7</v>
      </c>
      <c r="I371" s="211"/>
      <c r="J371" s="203">
        <f>ROUND(I371*H371,2)</f>
        <v>0</v>
      </c>
      <c r="K371" s="204"/>
      <c r="L371" s="205"/>
      <c r="M371" s="206" t="s">
        <v>1</v>
      </c>
      <c r="N371" s="207" t="s">
        <v>35</v>
      </c>
      <c r="O371" s="181">
        <v>0</v>
      </c>
      <c r="P371" s="181">
        <f>O371*H371</f>
        <v>0</v>
      </c>
      <c r="Q371" s="181">
        <v>6.5670000000000006E-2</v>
      </c>
      <c r="R371" s="181">
        <f>Q371*H371</f>
        <v>1.2936990000000002</v>
      </c>
      <c r="S371" s="181">
        <v>0</v>
      </c>
      <c r="T371" s="182">
        <f>S371*H371</f>
        <v>0</v>
      </c>
      <c r="U371" s="19"/>
      <c r="V371" s="19"/>
      <c r="W371" s="19"/>
      <c r="X371" s="19"/>
      <c r="Y371" s="19"/>
      <c r="Z371" s="19"/>
      <c r="AA371" s="19"/>
      <c r="AB371" s="19"/>
      <c r="AC371" s="19"/>
      <c r="AD371" s="19"/>
      <c r="AE371" s="19"/>
      <c r="AR371" s="183" t="s">
        <v>161</v>
      </c>
      <c r="AT371" s="183" t="s">
        <v>193</v>
      </c>
      <c r="AU371" s="183" t="s">
        <v>77</v>
      </c>
      <c r="AY371" s="5" t="s">
        <v>108</v>
      </c>
      <c r="BE371" s="184">
        <f>IF(N371="základní",J371,0)</f>
        <v>0</v>
      </c>
      <c r="BF371" s="184">
        <f>IF(N371="snížená",J371,0)</f>
        <v>0</v>
      </c>
      <c r="BG371" s="184">
        <f>IF(N371="zákl. přenesená",J371,0)</f>
        <v>0</v>
      </c>
      <c r="BH371" s="184">
        <f>IF(N371="sníž. přenesená",J371,0)</f>
        <v>0</v>
      </c>
      <c r="BI371" s="184">
        <f>IF(N371="nulová",J371,0)</f>
        <v>0</v>
      </c>
      <c r="BJ371" s="5" t="s">
        <v>75</v>
      </c>
      <c r="BK371" s="184">
        <f>ROUND(I371*H371,2)</f>
        <v>0</v>
      </c>
      <c r="BL371" s="5" t="s">
        <v>114</v>
      </c>
      <c r="BM371" s="183" t="s">
        <v>530</v>
      </c>
    </row>
    <row r="372" spans="1:65" s="25" customFormat="1" x14ac:dyDescent="0.2">
      <c r="A372" s="19"/>
      <c r="B372" s="20"/>
      <c r="C372" s="19"/>
      <c r="D372" s="185" t="s">
        <v>116</v>
      </c>
      <c r="E372" s="19"/>
      <c r="F372" s="186" t="s">
        <v>529</v>
      </c>
      <c r="G372" s="19"/>
      <c r="H372" s="19"/>
      <c r="I372" s="19"/>
      <c r="J372" s="19"/>
      <c r="K372" s="19"/>
      <c r="L372" s="20"/>
      <c r="M372" s="187"/>
      <c r="N372" s="188"/>
      <c r="O372" s="66"/>
      <c r="P372" s="66"/>
      <c r="Q372" s="66"/>
      <c r="R372" s="66"/>
      <c r="S372" s="66"/>
      <c r="T372" s="67"/>
      <c r="U372" s="19"/>
      <c r="V372" s="19"/>
      <c r="W372" s="19"/>
      <c r="X372" s="19"/>
      <c r="Y372" s="19"/>
      <c r="Z372" s="19"/>
      <c r="AA372" s="19"/>
      <c r="AB372" s="19"/>
      <c r="AC372" s="19"/>
      <c r="AD372" s="19"/>
      <c r="AE372" s="19"/>
      <c r="AT372" s="5" t="s">
        <v>116</v>
      </c>
      <c r="AU372" s="5" t="s">
        <v>77</v>
      </c>
    </row>
    <row r="373" spans="1:65" s="190" customFormat="1" x14ac:dyDescent="0.2">
      <c r="B373" s="191"/>
      <c r="D373" s="185" t="s">
        <v>120</v>
      </c>
      <c r="E373" s="192" t="s">
        <v>1</v>
      </c>
      <c r="F373" s="193" t="s">
        <v>531</v>
      </c>
      <c r="H373" s="194">
        <v>19.7</v>
      </c>
      <c r="L373" s="191"/>
      <c r="M373" s="195"/>
      <c r="N373" s="196"/>
      <c r="O373" s="196"/>
      <c r="P373" s="196"/>
      <c r="Q373" s="196"/>
      <c r="R373" s="196"/>
      <c r="S373" s="196"/>
      <c r="T373" s="197"/>
      <c r="AT373" s="192" t="s">
        <v>120</v>
      </c>
      <c r="AU373" s="192" t="s">
        <v>77</v>
      </c>
      <c r="AV373" s="190" t="s">
        <v>77</v>
      </c>
      <c r="AW373" s="190" t="s">
        <v>27</v>
      </c>
      <c r="AX373" s="190" t="s">
        <v>75</v>
      </c>
      <c r="AY373" s="192" t="s">
        <v>108</v>
      </c>
    </row>
    <row r="374" spans="1:65" s="25" customFormat="1" ht="16.5" customHeight="1" x14ac:dyDescent="0.2">
      <c r="A374" s="19"/>
      <c r="B374" s="20"/>
      <c r="C374" s="172" t="s">
        <v>532</v>
      </c>
      <c r="D374" s="172" t="s">
        <v>110</v>
      </c>
      <c r="E374" s="173" t="s">
        <v>533</v>
      </c>
      <c r="F374" s="174" t="s">
        <v>534</v>
      </c>
      <c r="G374" s="175" t="s">
        <v>124</v>
      </c>
      <c r="H374" s="176">
        <v>787.7</v>
      </c>
      <c r="I374" s="111"/>
      <c r="J374" s="177">
        <f>ROUND(I374*H374,2)</f>
        <v>0</v>
      </c>
      <c r="K374" s="178"/>
      <c r="L374" s="20"/>
      <c r="M374" s="179" t="s">
        <v>1</v>
      </c>
      <c r="N374" s="180" t="s">
        <v>35</v>
      </c>
      <c r="O374" s="181">
        <v>0.216</v>
      </c>
      <c r="P374" s="181">
        <f>O374*H374</f>
        <v>170.14320000000001</v>
      </c>
      <c r="Q374" s="181">
        <v>0.1295</v>
      </c>
      <c r="R374" s="181">
        <f>Q374*H374</f>
        <v>102.00715000000001</v>
      </c>
      <c r="S374" s="181">
        <v>0</v>
      </c>
      <c r="T374" s="182">
        <f>S374*H374</f>
        <v>0</v>
      </c>
      <c r="U374" s="19"/>
      <c r="V374" s="19"/>
      <c r="W374" s="19"/>
      <c r="X374" s="19"/>
      <c r="Y374" s="19"/>
      <c r="Z374" s="19"/>
      <c r="AA374" s="19"/>
      <c r="AB374" s="19"/>
      <c r="AC374" s="19"/>
      <c r="AD374" s="19"/>
      <c r="AE374" s="19"/>
      <c r="AR374" s="183" t="s">
        <v>114</v>
      </c>
      <c r="AT374" s="183" t="s">
        <v>110</v>
      </c>
      <c r="AU374" s="183" t="s">
        <v>77</v>
      </c>
      <c r="AY374" s="5" t="s">
        <v>108</v>
      </c>
      <c r="BE374" s="184">
        <f>IF(N374="základní",J374,0)</f>
        <v>0</v>
      </c>
      <c r="BF374" s="184">
        <f>IF(N374="snížená",J374,0)</f>
        <v>0</v>
      </c>
      <c r="BG374" s="184">
        <f>IF(N374="zákl. přenesená",J374,0)</f>
        <v>0</v>
      </c>
      <c r="BH374" s="184">
        <f>IF(N374="sníž. přenesená",J374,0)</f>
        <v>0</v>
      </c>
      <c r="BI374" s="184">
        <f>IF(N374="nulová",J374,0)</f>
        <v>0</v>
      </c>
      <c r="BJ374" s="5" t="s">
        <v>75</v>
      </c>
      <c r="BK374" s="184">
        <f>ROUND(I374*H374,2)</f>
        <v>0</v>
      </c>
      <c r="BL374" s="5" t="s">
        <v>114</v>
      </c>
      <c r="BM374" s="183" t="s">
        <v>535</v>
      </c>
    </row>
    <row r="375" spans="1:65" s="25" customFormat="1" ht="18" x14ac:dyDescent="0.2">
      <c r="A375" s="19"/>
      <c r="B375" s="20"/>
      <c r="C375" s="19"/>
      <c r="D375" s="185" t="s">
        <v>116</v>
      </c>
      <c r="E375" s="19"/>
      <c r="F375" s="186" t="s">
        <v>536</v>
      </c>
      <c r="G375" s="19"/>
      <c r="H375" s="19"/>
      <c r="I375" s="19"/>
      <c r="J375" s="19"/>
      <c r="K375" s="19"/>
      <c r="L375" s="20"/>
      <c r="M375" s="187"/>
      <c r="N375" s="188"/>
      <c r="O375" s="66"/>
      <c r="P375" s="66"/>
      <c r="Q375" s="66"/>
      <c r="R375" s="66"/>
      <c r="S375" s="66"/>
      <c r="T375" s="67"/>
      <c r="U375" s="19"/>
      <c r="V375" s="19"/>
      <c r="W375" s="19"/>
      <c r="X375" s="19"/>
      <c r="Y375" s="19"/>
      <c r="Z375" s="19"/>
      <c r="AA375" s="19"/>
      <c r="AB375" s="19"/>
      <c r="AC375" s="19"/>
      <c r="AD375" s="19"/>
      <c r="AE375" s="19"/>
      <c r="AT375" s="5" t="s">
        <v>116</v>
      </c>
      <c r="AU375" s="5" t="s">
        <v>77</v>
      </c>
    </row>
    <row r="376" spans="1:65" s="25" customFormat="1" ht="54" x14ac:dyDescent="0.2">
      <c r="A376" s="19"/>
      <c r="B376" s="20"/>
      <c r="C376" s="19"/>
      <c r="D376" s="185" t="s">
        <v>118</v>
      </c>
      <c r="E376" s="19"/>
      <c r="F376" s="189" t="s">
        <v>537</v>
      </c>
      <c r="G376" s="19"/>
      <c r="H376" s="19"/>
      <c r="I376" s="19"/>
      <c r="J376" s="19"/>
      <c r="K376" s="19"/>
      <c r="L376" s="20"/>
      <c r="M376" s="187"/>
      <c r="N376" s="188"/>
      <c r="O376" s="66"/>
      <c r="P376" s="66"/>
      <c r="Q376" s="66"/>
      <c r="R376" s="66"/>
      <c r="S376" s="66"/>
      <c r="T376" s="67"/>
      <c r="U376" s="19"/>
      <c r="V376" s="19"/>
      <c r="W376" s="19"/>
      <c r="X376" s="19"/>
      <c r="Y376" s="19"/>
      <c r="Z376" s="19"/>
      <c r="AA376" s="19"/>
      <c r="AB376" s="19"/>
      <c r="AC376" s="19"/>
      <c r="AD376" s="19"/>
      <c r="AE376" s="19"/>
      <c r="AT376" s="5" t="s">
        <v>118</v>
      </c>
      <c r="AU376" s="5" t="s">
        <v>77</v>
      </c>
    </row>
    <row r="377" spans="1:65" s="190" customFormat="1" x14ac:dyDescent="0.2">
      <c r="B377" s="191"/>
      <c r="D377" s="185" t="s">
        <v>120</v>
      </c>
      <c r="E377" s="192" t="s">
        <v>1</v>
      </c>
      <c r="F377" s="193" t="s">
        <v>538</v>
      </c>
      <c r="H377" s="194">
        <v>787.7</v>
      </c>
      <c r="L377" s="191"/>
      <c r="M377" s="195"/>
      <c r="N377" s="196"/>
      <c r="O377" s="196"/>
      <c r="P377" s="196"/>
      <c r="Q377" s="196"/>
      <c r="R377" s="196"/>
      <c r="S377" s="196"/>
      <c r="T377" s="197"/>
      <c r="AT377" s="192" t="s">
        <v>120</v>
      </c>
      <c r="AU377" s="192" t="s">
        <v>77</v>
      </c>
      <c r="AV377" s="190" t="s">
        <v>77</v>
      </c>
      <c r="AW377" s="190" t="s">
        <v>27</v>
      </c>
      <c r="AX377" s="190" t="s">
        <v>75</v>
      </c>
      <c r="AY377" s="192" t="s">
        <v>108</v>
      </c>
    </row>
    <row r="378" spans="1:65" s="25" customFormat="1" ht="16.5" customHeight="1" x14ac:dyDescent="0.2">
      <c r="A378" s="19"/>
      <c r="B378" s="20"/>
      <c r="C378" s="198" t="s">
        <v>539</v>
      </c>
      <c r="D378" s="198" t="s">
        <v>193</v>
      </c>
      <c r="E378" s="199" t="s">
        <v>540</v>
      </c>
      <c r="F378" s="200" t="s">
        <v>541</v>
      </c>
      <c r="G378" s="201" t="s">
        <v>124</v>
      </c>
      <c r="H378" s="202">
        <v>787.7</v>
      </c>
      <c r="I378" s="211"/>
      <c r="J378" s="203">
        <f>ROUND(I378*H378,2)</f>
        <v>0</v>
      </c>
      <c r="K378" s="204"/>
      <c r="L378" s="205"/>
      <c r="M378" s="206" t="s">
        <v>1</v>
      </c>
      <c r="N378" s="207" t="s">
        <v>35</v>
      </c>
      <c r="O378" s="181">
        <v>0</v>
      </c>
      <c r="P378" s="181">
        <f>O378*H378</f>
        <v>0</v>
      </c>
      <c r="Q378" s="181">
        <v>3.3500000000000002E-2</v>
      </c>
      <c r="R378" s="181">
        <f>Q378*H378</f>
        <v>26.387950000000004</v>
      </c>
      <c r="S378" s="181">
        <v>0</v>
      </c>
      <c r="T378" s="182">
        <f>S378*H378</f>
        <v>0</v>
      </c>
      <c r="U378" s="19"/>
      <c r="V378" s="19"/>
      <c r="W378" s="19"/>
      <c r="X378" s="19"/>
      <c r="Y378" s="19"/>
      <c r="Z378" s="19"/>
      <c r="AA378" s="19"/>
      <c r="AB378" s="19"/>
      <c r="AC378" s="19"/>
      <c r="AD378" s="19"/>
      <c r="AE378" s="19"/>
      <c r="AR378" s="183" t="s">
        <v>161</v>
      </c>
      <c r="AT378" s="183" t="s">
        <v>193</v>
      </c>
      <c r="AU378" s="183" t="s">
        <v>77</v>
      </c>
      <c r="AY378" s="5" t="s">
        <v>108</v>
      </c>
      <c r="BE378" s="184">
        <f>IF(N378="základní",J378,0)</f>
        <v>0</v>
      </c>
      <c r="BF378" s="184">
        <f>IF(N378="snížená",J378,0)</f>
        <v>0</v>
      </c>
      <c r="BG378" s="184">
        <f>IF(N378="zákl. přenesená",J378,0)</f>
        <v>0</v>
      </c>
      <c r="BH378" s="184">
        <f>IF(N378="sníž. přenesená",J378,0)</f>
        <v>0</v>
      </c>
      <c r="BI378" s="184">
        <f>IF(N378="nulová",J378,0)</f>
        <v>0</v>
      </c>
      <c r="BJ378" s="5" t="s">
        <v>75</v>
      </c>
      <c r="BK378" s="184">
        <f>ROUND(I378*H378,2)</f>
        <v>0</v>
      </c>
      <c r="BL378" s="5" t="s">
        <v>114</v>
      </c>
      <c r="BM378" s="183" t="s">
        <v>542</v>
      </c>
    </row>
    <row r="379" spans="1:65" s="25" customFormat="1" x14ac:dyDescent="0.2">
      <c r="A379" s="19"/>
      <c r="B379" s="20"/>
      <c r="C379" s="19"/>
      <c r="D379" s="185" t="s">
        <v>116</v>
      </c>
      <c r="E379" s="19"/>
      <c r="F379" s="186" t="s">
        <v>541</v>
      </c>
      <c r="G379" s="19"/>
      <c r="H379" s="19"/>
      <c r="I379" s="19"/>
      <c r="J379" s="19"/>
      <c r="K379" s="19"/>
      <c r="L379" s="20"/>
      <c r="M379" s="187"/>
      <c r="N379" s="188"/>
      <c r="O379" s="66"/>
      <c r="P379" s="66"/>
      <c r="Q379" s="66"/>
      <c r="R379" s="66"/>
      <c r="S379" s="66"/>
      <c r="T379" s="67"/>
      <c r="U379" s="19"/>
      <c r="V379" s="19"/>
      <c r="W379" s="19"/>
      <c r="X379" s="19"/>
      <c r="Y379" s="19"/>
      <c r="Z379" s="19"/>
      <c r="AA379" s="19"/>
      <c r="AB379" s="19"/>
      <c r="AC379" s="19"/>
      <c r="AD379" s="19"/>
      <c r="AE379" s="19"/>
      <c r="AT379" s="5" t="s">
        <v>116</v>
      </c>
      <c r="AU379" s="5" t="s">
        <v>77</v>
      </c>
    </row>
    <row r="380" spans="1:65" s="190" customFormat="1" x14ac:dyDescent="0.2">
      <c r="B380" s="191"/>
      <c r="D380" s="185" t="s">
        <v>120</v>
      </c>
      <c r="E380" s="192" t="s">
        <v>1</v>
      </c>
      <c r="F380" s="193" t="s">
        <v>543</v>
      </c>
      <c r="H380" s="194">
        <v>787.7</v>
      </c>
      <c r="L380" s="191"/>
      <c r="M380" s="195"/>
      <c r="N380" s="196"/>
      <c r="O380" s="196"/>
      <c r="P380" s="196"/>
      <c r="Q380" s="196"/>
      <c r="R380" s="196"/>
      <c r="S380" s="196"/>
      <c r="T380" s="197"/>
      <c r="AT380" s="192" t="s">
        <v>120</v>
      </c>
      <c r="AU380" s="192" t="s">
        <v>77</v>
      </c>
      <c r="AV380" s="190" t="s">
        <v>77</v>
      </c>
      <c r="AW380" s="190" t="s">
        <v>27</v>
      </c>
      <c r="AX380" s="190" t="s">
        <v>75</v>
      </c>
      <c r="AY380" s="192" t="s">
        <v>108</v>
      </c>
    </row>
    <row r="381" spans="1:65" s="25" customFormat="1" ht="16.5" customHeight="1" x14ac:dyDescent="0.2">
      <c r="A381" s="19"/>
      <c r="B381" s="20"/>
      <c r="C381" s="172" t="s">
        <v>544</v>
      </c>
      <c r="D381" s="172" t="s">
        <v>110</v>
      </c>
      <c r="E381" s="173" t="s">
        <v>545</v>
      </c>
      <c r="F381" s="174" t="s">
        <v>546</v>
      </c>
      <c r="G381" s="175" t="s">
        <v>124</v>
      </c>
      <c r="H381" s="176">
        <v>15</v>
      </c>
      <c r="I381" s="111"/>
      <c r="J381" s="177">
        <f>ROUND(I381*H381,2)</f>
        <v>0</v>
      </c>
      <c r="K381" s="178"/>
      <c r="L381" s="20"/>
      <c r="M381" s="179" t="s">
        <v>1</v>
      </c>
      <c r="N381" s="180" t="s">
        <v>35</v>
      </c>
      <c r="O381" s="181">
        <v>0.24</v>
      </c>
      <c r="P381" s="181">
        <f>O381*H381</f>
        <v>3.5999999999999996</v>
      </c>
      <c r="Q381" s="181">
        <v>1.0000000000000001E-5</v>
      </c>
      <c r="R381" s="181">
        <f>Q381*H381</f>
        <v>1.5000000000000001E-4</v>
      </c>
      <c r="S381" s="181">
        <v>0</v>
      </c>
      <c r="T381" s="182">
        <f>S381*H381</f>
        <v>0</v>
      </c>
      <c r="U381" s="19"/>
      <c r="V381" s="19"/>
      <c r="W381" s="19"/>
      <c r="X381" s="19"/>
      <c r="Y381" s="19"/>
      <c r="Z381" s="19"/>
      <c r="AA381" s="19"/>
      <c r="AB381" s="19"/>
      <c r="AC381" s="19"/>
      <c r="AD381" s="19"/>
      <c r="AE381" s="19"/>
      <c r="AR381" s="183" t="s">
        <v>114</v>
      </c>
      <c r="AT381" s="183" t="s">
        <v>110</v>
      </c>
      <c r="AU381" s="183" t="s">
        <v>77</v>
      </c>
      <c r="AY381" s="5" t="s">
        <v>108</v>
      </c>
      <c r="BE381" s="184">
        <f>IF(N381="základní",J381,0)</f>
        <v>0</v>
      </c>
      <c r="BF381" s="184">
        <f>IF(N381="snížená",J381,0)</f>
        <v>0</v>
      </c>
      <c r="BG381" s="184">
        <f>IF(N381="zákl. přenesená",J381,0)</f>
        <v>0</v>
      </c>
      <c r="BH381" s="184">
        <f>IF(N381="sníž. přenesená",J381,0)</f>
        <v>0</v>
      </c>
      <c r="BI381" s="184">
        <f>IF(N381="nulová",J381,0)</f>
        <v>0</v>
      </c>
      <c r="BJ381" s="5" t="s">
        <v>75</v>
      </c>
      <c r="BK381" s="184">
        <f>ROUND(I381*H381,2)</f>
        <v>0</v>
      </c>
      <c r="BL381" s="5" t="s">
        <v>114</v>
      </c>
      <c r="BM381" s="183" t="s">
        <v>547</v>
      </c>
    </row>
    <row r="382" spans="1:65" s="25" customFormat="1" x14ac:dyDescent="0.2">
      <c r="A382" s="19"/>
      <c r="B382" s="20"/>
      <c r="C382" s="19"/>
      <c r="D382" s="185" t="s">
        <v>116</v>
      </c>
      <c r="E382" s="19"/>
      <c r="F382" s="186" t="s">
        <v>548</v>
      </c>
      <c r="G382" s="19"/>
      <c r="H382" s="19"/>
      <c r="I382" s="19"/>
      <c r="J382" s="19"/>
      <c r="K382" s="19"/>
      <c r="L382" s="20"/>
      <c r="M382" s="187"/>
      <c r="N382" s="188"/>
      <c r="O382" s="66"/>
      <c r="P382" s="66"/>
      <c r="Q382" s="66"/>
      <c r="R382" s="66"/>
      <c r="S382" s="66"/>
      <c r="T382" s="67"/>
      <c r="U382" s="19"/>
      <c r="V382" s="19"/>
      <c r="W382" s="19"/>
      <c r="X382" s="19"/>
      <c r="Y382" s="19"/>
      <c r="Z382" s="19"/>
      <c r="AA382" s="19"/>
      <c r="AB382" s="19"/>
      <c r="AC382" s="19"/>
      <c r="AD382" s="19"/>
      <c r="AE382" s="19"/>
      <c r="AT382" s="5" t="s">
        <v>116</v>
      </c>
      <c r="AU382" s="5" t="s">
        <v>77</v>
      </c>
    </row>
    <row r="383" spans="1:65" s="25" customFormat="1" ht="18" x14ac:dyDescent="0.2">
      <c r="A383" s="19"/>
      <c r="B383" s="20"/>
      <c r="C383" s="19"/>
      <c r="D383" s="185" t="s">
        <v>118</v>
      </c>
      <c r="E383" s="19"/>
      <c r="F383" s="189" t="s">
        <v>549</v>
      </c>
      <c r="G383" s="19"/>
      <c r="H383" s="19"/>
      <c r="I383" s="19"/>
      <c r="J383" s="19"/>
      <c r="K383" s="19"/>
      <c r="L383" s="20"/>
      <c r="M383" s="187"/>
      <c r="N383" s="188"/>
      <c r="O383" s="66"/>
      <c r="P383" s="66"/>
      <c r="Q383" s="66"/>
      <c r="R383" s="66"/>
      <c r="S383" s="66"/>
      <c r="T383" s="67"/>
      <c r="U383" s="19"/>
      <c r="V383" s="19"/>
      <c r="W383" s="19"/>
      <c r="X383" s="19"/>
      <c r="Y383" s="19"/>
      <c r="Z383" s="19"/>
      <c r="AA383" s="19"/>
      <c r="AB383" s="19"/>
      <c r="AC383" s="19"/>
      <c r="AD383" s="19"/>
      <c r="AE383" s="19"/>
      <c r="AT383" s="5" t="s">
        <v>118</v>
      </c>
      <c r="AU383" s="5" t="s">
        <v>77</v>
      </c>
    </row>
    <row r="384" spans="1:65" s="190" customFormat="1" x14ac:dyDescent="0.2">
      <c r="B384" s="191"/>
      <c r="D384" s="185" t="s">
        <v>120</v>
      </c>
      <c r="E384" s="192" t="s">
        <v>1</v>
      </c>
      <c r="F384" s="193" t="s">
        <v>8</v>
      </c>
      <c r="H384" s="194">
        <v>15</v>
      </c>
      <c r="L384" s="191"/>
      <c r="M384" s="195"/>
      <c r="N384" s="196"/>
      <c r="O384" s="196"/>
      <c r="P384" s="196"/>
      <c r="Q384" s="196"/>
      <c r="R384" s="196"/>
      <c r="S384" s="196"/>
      <c r="T384" s="197"/>
      <c r="AT384" s="192" t="s">
        <v>120</v>
      </c>
      <c r="AU384" s="192" t="s">
        <v>77</v>
      </c>
      <c r="AV384" s="190" t="s">
        <v>77</v>
      </c>
      <c r="AW384" s="190" t="s">
        <v>27</v>
      </c>
      <c r="AX384" s="190" t="s">
        <v>75</v>
      </c>
      <c r="AY384" s="192" t="s">
        <v>108</v>
      </c>
    </row>
    <row r="385" spans="1:65" s="25" customFormat="1" ht="16.5" customHeight="1" x14ac:dyDescent="0.2">
      <c r="A385" s="19"/>
      <c r="B385" s="20"/>
      <c r="C385" s="172" t="s">
        <v>550</v>
      </c>
      <c r="D385" s="172" t="s">
        <v>110</v>
      </c>
      <c r="E385" s="173" t="s">
        <v>551</v>
      </c>
      <c r="F385" s="174" t="s">
        <v>552</v>
      </c>
      <c r="G385" s="175" t="s">
        <v>124</v>
      </c>
      <c r="H385" s="176">
        <v>15</v>
      </c>
      <c r="I385" s="111"/>
      <c r="J385" s="177">
        <f>ROUND(I385*H385,2)</f>
        <v>0</v>
      </c>
      <c r="K385" s="178"/>
      <c r="L385" s="20"/>
      <c r="M385" s="179" t="s">
        <v>1</v>
      </c>
      <c r="N385" s="180" t="s">
        <v>35</v>
      </c>
      <c r="O385" s="181">
        <v>0.104</v>
      </c>
      <c r="P385" s="181">
        <f>O385*H385</f>
        <v>1.5599999999999998</v>
      </c>
      <c r="Q385" s="181">
        <v>3.4000000000000002E-4</v>
      </c>
      <c r="R385" s="181">
        <f>Q385*H385</f>
        <v>5.1000000000000004E-3</v>
      </c>
      <c r="S385" s="181">
        <v>0</v>
      </c>
      <c r="T385" s="182">
        <f>S385*H385</f>
        <v>0</v>
      </c>
      <c r="U385" s="19"/>
      <c r="V385" s="19"/>
      <c r="W385" s="19"/>
      <c r="X385" s="19"/>
      <c r="Y385" s="19"/>
      <c r="Z385" s="19"/>
      <c r="AA385" s="19"/>
      <c r="AB385" s="19"/>
      <c r="AC385" s="19"/>
      <c r="AD385" s="19"/>
      <c r="AE385" s="19"/>
      <c r="AR385" s="183" t="s">
        <v>114</v>
      </c>
      <c r="AT385" s="183" t="s">
        <v>110</v>
      </c>
      <c r="AU385" s="183" t="s">
        <v>77</v>
      </c>
      <c r="AY385" s="5" t="s">
        <v>108</v>
      </c>
      <c r="BE385" s="184">
        <f>IF(N385="základní",J385,0)</f>
        <v>0</v>
      </c>
      <c r="BF385" s="184">
        <f>IF(N385="snížená",J385,0)</f>
        <v>0</v>
      </c>
      <c r="BG385" s="184">
        <f>IF(N385="zákl. přenesená",J385,0)</f>
        <v>0</v>
      </c>
      <c r="BH385" s="184">
        <f>IF(N385="sníž. přenesená",J385,0)</f>
        <v>0</v>
      </c>
      <c r="BI385" s="184">
        <f>IF(N385="nulová",J385,0)</f>
        <v>0</v>
      </c>
      <c r="BJ385" s="5" t="s">
        <v>75</v>
      </c>
      <c r="BK385" s="184">
        <f>ROUND(I385*H385,2)</f>
        <v>0</v>
      </c>
      <c r="BL385" s="5" t="s">
        <v>114</v>
      </c>
      <c r="BM385" s="183" t="s">
        <v>553</v>
      </c>
    </row>
    <row r="386" spans="1:65" s="25" customFormat="1" ht="18" x14ac:dyDescent="0.2">
      <c r="A386" s="19"/>
      <c r="B386" s="20"/>
      <c r="C386" s="19"/>
      <c r="D386" s="185" t="s">
        <v>116</v>
      </c>
      <c r="E386" s="19"/>
      <c r="F386" s="186" t="s">
        <v>554</v>
      </c>
      <c r="G386" s="19"/>
      <c r="H386" s="19"/>
      <c r="I386" s="19"/>
      <c r="J386" s="19"/>
      <c r="K386" s="19"/>
      <c r="L386" s="20"/>
      <c r="M386" s="187"/>
      <c r="N386" s="188"/>
      <c r="O386" s="66"/>
      <c r="P386" s="66"/>
      <c r="Q386" s="66"/>
      <c r="R386" s="66"/>
      <c r="S386" s="66"/>
      <c r="T386" s="67"/>
      <c r="U386" s="19"/>
      <c r="V386" s="19"/>
      <c r="W386" s="19"/>
      <c r="X386" s="19"/>
      <c r="Y386" s="19"/>
      <c r="Z386" s="19"/>
      <c r="AA386" s="19"/>
      <c r="AB386" s="19"/>
      <c r="AC386" s="19"/>
      <c r="AD386" s="19"/>
      <c r="AE386" s="19"/>
      <c r="AT386" s="5" t="s">
        <v>116</v>
      </c>
      <c r="AU386" s="5" t="s">
        <v>77</v>
      </c>
    </row>
    <row r="387" spans="1:65" s="25" customFormat="1" ht="27" x14ac:dyDescent="0.2">
      <c r="A387" s="19"/>
      <c r="B387" s="20"/>
      <c r="C387" s="19"/>
      <c r="D387" s="185" t="s">
        <v>118</v>
      </c>
      <c r="E387" s="19"/>
      <c r="F387" s="189" t="s">
        <v>555</v>
      </c>
      <c r="G387" s="19"/>
      <c r="H387" s="19"/>
      <c r="I387" s="19"/>
      <c r="J387" s="19"/>
      <c r="K387" s="19"/>
      <c r="L387" s="20"/>
      <c r="M387" s="187"/>
      <c r="N387" s="188"/>
      <c r="O387" s="66"/>
      <c r="P387" s="66"/>
      <c r="Q387" s="66"/>
      <c r="R387" s="66"/>
      <c r="S387" s="66"/>
      <c r="T387" s="67"/>
      <c r="U387" s="19"/>
      <c r="V387" s="19"/>
      <c r="W387" s="19"/>
      <c r="X387" s="19"/>
      <c r="Y387" s="19"/>
      <c r="Z387" s="19"/>
      <c r="AA387" s="19"/>
      <c r="AB387" s="19"/>
      <c r="AC387" s="19"/>
      <c r="AD387" s="19"/>
      <c r="AE387" s="19"/>
      <c r="AT387" s="5" t="s">
        <v>118</v>
      </c>
      <c r="AU387" s="5" t="s">
        <v>77</v>
      </c>
    </row>
    <row r="388" spans="1:65" s="190" customFormat="1" x14ac:dyDescent="0.2">
      <c r="B388" s="191"/>
      <c r="D388" s="185" t="s">
        <v>120</v>
      </c>
      <c r="E388" s="192" t="s">
        <v>1</v>
      </c>
      <c r="F388" s="193" t="s">
        <v>556</v>
      </c>
      <c r="H388" s="194">
        <v>15</v>
      </c>
      <c r="L388" s="191"/>
      <c r="M388" s="195"/>
      <c r="N388" s="196"/>
      <c r="O388" s="196"/>
      <c r="P388" s="196"/>
      <c r="Q388" s="196"/>
      <c r="R388" s="196"/>
      <c r="S388" s="196"/>
      <c r="T388" s="197"/>
      <c r="AT388" s="192" t="s">
        <v>120</v>
      </c>
      <c r="AU388" s="192" t="s">
        <v>77</v>
      </c>
      <c r="AV388" s="190" t="s">
        <v>77</v>
      </c>
      <c r="AW388" s="190" t="s">
        <v>27</v>
      </c>
      <c r="AX388" s="190" t="s">
        <v>75</v>
      </c>
      <c r="AY388" s="192" t="s">
        <v>108</v>
      </c>
    </row>
    <row r="389" spans="1:65" s="25" customFormat="1" ht="16.5" customHeight="1" x14ac:dyDescent="0.2">
      <c r="A389" s="19"/>
      <c r="B389" s="20"/>
      <c r="C389" s="172" t="s">
        <v>557</v>
      </c>
      <c r="D389" s="172" t="s">
        <v>110</v>
      </c>
      <c r="E389" s="173" t="s">
        <v>558</v>
      </c>
      <c r="F389" s="174" t="s">
        <v>559</v>
      </c>
      <c r="G389" s="175" t="s">
        <v>124</v>
      </c>
      <c r="H389" s="176">
        <v>13</v>
      </c>
      <c r="I389" s="111"/>
      <c r="J389" s="177">
        <f>ROUND(I389*H389,2)</f>
        <v>0</v>
      </c>
      <c r="K389" s="178"/>
      <c r="L389" s="20"/>
      <c r="M389" s="179" t="s">
        <v>1</v>
      </c>
      <c r="N389" s="180" t="s">
        <v>35</v>
      </c>
      <c r="O389" s="181">
        <v>0.26900000000000002</v>
      </c>
      <c r="P389" s="181">
        <f>O389*H389</f>
        <v>3.4970000000000003</v>
      </c>
      <c r="Q389" s="181">
        <v>0.29221000000000003</v>
      </c>
      <c r="R389" s="181">
        <f>Q389*H389</f>
        <v>3.7987300000000004</v>
      </c>
      <c r="S389" s="181">
        <v>0</v>
      </c>
      <c r="T389" s="182">
        <f>S389*H389</f>
        <v>0</v>
      </c>
      <c r="U389" s="19"/>
      <c r="V389" s="19"/>
      <c r="W389" s="19"/>
      <c r="X389" s="19"/>
      <c r="Y389" s="19"/>
      <c r="Z389" s="19"/>
      <c r="AA389" s="19"/>
      <c r="AB389" s="19"/>
      <c r="AC389" s="19"/>
      <c r="AD389" s="19"/>
      <c r="AE389" s="19"/>
      <c r="AR389" s="183" t="s">
        <v>114</v>
      </c>
      <c r="AT389" s="183" t="s">
        <v>110</v>
      </c>
      <c r="AU389" s="183" t="s">
        <v>77</v>
      </c>
      <c r="AY389" s="5" t="s">
        <v>108</v>
      </c>
      <c r="BE389" s="184">
        <f>IF(N389="základní",J389,0)</f>
        <v>0</v>
      </c>
      <c r="BF389" s="184">
        <f>IF(N389="snížená",J389,0)</f>
        <v>0</v>
      </c>
      <c r="BG389" s="184">
        <f>IF(N389="zákl. přenesená",J389,0)</f>
        <v>0</v>
      </c>
      <c r="BH389" s="184">
        <f>IF(N389="sníž. přenesená",J389,0)</f>
        <v>0</v>
      </c>
      <c r="BI389" s="184">
        <f>IF(N389="nulová",J389,0)</f>
        <v>0</v>
      </c>
      <c r="BJ389" s="5" t="s">
        <v>75</v>
      </c>
      <c r="BK389" s="184">
        <f>ROUND(I389*H389,2)</f>
        <v>0</v>
      </c>
      <c r="BL389" s="5" t="s">
        <v>114</v>
      </c>
      <c r="BM389" s="183" t="s">
        <v>560</v>
      </c>
    </row>
    <row r="390" spans="1:65" s="25" customFormat="1" x14ac:dyDescent="0.2">
      <c r="A390" s="19"/>
      <c r="B390" s="20"/>
      <c r="C390" s="19"/>
      <c r="D390" s="185" t="s">
        <v>116</v>
      </c>
      <c r="E390" s="19"/>
      <c r="F390" s="186" t="s">
        <v>561</v>
      </c>
      <c r="G390" s="19"/>
      <c r="H390" s="19"/>
      <c r="I390" s="19"/>
      <c r="J390" s="19"/>
      <c r="K390" s="19"/>
      <c r="L390" s="20"/>
      <c r="M390" s="187"/>
      <c r="N390" s="188"/>
      <c r="O390" s="66"/>
      <c r="P390" s="66"/>
      <c r="Q390" s="66"/>
      <c r="R390" s="66"/>
      <c r="S390" s="66"/>
      <c r="T390" s="67"/>
      <c r="U390" s="19"/>
      <c r="V390" s="19"/>
      <c r="W390" s="19"/>
      <c r="X390" s="19"/>
      <c r="Y390" s="19"/>
      <c r="Z390" s="19"/>
      <c r="AA390" s="19"/>
      <c r="AB390" s="19"/>
      <c r="AC390" s="19"/>
      <c r="AD390" s="19"/>
      <c r="AE390" s="19"/>
      <c r="AT390" s="5" t="s">
        <v>116</v>
      </c>
      <c r="AU390" s="5" t="s">
        <v>77</v>
      </c>
    </row>
    <row r="391" spans="1:65" s="25" customFormat="1" ht="27" x14ac:dyDescent="0.2">
      <c r="A391" s="19"/>
      <c r="B391" s="20"/>
      <c r="C391" s="19"/>
      <c r="D391" s="185" t="s">
        <v>118</v>
      </c>
      <c r="E391" s="19"/>
      <c r="F391" s="189" t="s">
        <v>562</v>
      </c>
      <c r="G391" s="19"/>
      <c r="H391" s="19"/>
      <c r="I391" s="19"/>
      <c r="J391" s="19"/>
      <c r="K391" s="19"/>
      <c r="L391" s="20"/>
      <c r="M391" s="187"/>
      <c r="N391" s="188"/>
      <c r="O391" s="66"/>
      <c r="P391" s="66"/>
      <c r="Q391" s="66"/>
      <c r="R391" s="66"/>
      <c r="S391" s="66"/>
      <c r="T391" s="67"/>
      <c r="U391" s="19"/>
      <c r="V391" s="19"/>
      <c r="W391" s="19"/>
      <c r="X391" s="19"/>
      <c r="Y391" s="19"/>
      <c r="Z391" s="19"/>
      <c r="AA391" s="19"/>
      <c r="AB391" s="19"/>
      <c r="AC391" s="19"/>
      <c r="AD391" s="19"/>
      <c r="AE391" s="19"/>
      <c r="AT391" s="5" t="s">
        <v>118</v>
      </c>
      <c r="AU391" s="5" t="s">
        <v>77</v>
      </c>
    </row>
    <row r="392" spans="1:65" s="190" customFormat="1" x14ac:dyDescent="0.2">
      <c r="B392" s="191"/>
      <c r="D392" s="185" t="s">
        <v>120</v>
      </c>
      <c r="E392" s="192" t="s">
        <v>1</v>
      </c>
      <c r="F392" s="193" t="s">
        <v>563</v>
      </c>
      <c r="H392" s="194">
        <v>13</v>
      </c>
      <c r="L392" s="191"/>
      <c r="M392" s="195"/>
      <c r="N392" s="196"/>
      <c r="O392" s="196"/>
      <c r="P392" s="196"/>
      <c r="Q392" s="196"/>
      <c r="R392" s="196"/>
      <c r="S392" s="196"/>
      <c r="T392" s="197"/>
      <c r="AT392" s="192" t="s">
        <v>120</v>
      </c>
      <c r="AU392" s="192" t="s">
        <v>77</v>
      </c>
      <c r="AV392" s="190" t="s">
        <v>77</v>
      </c>
      <c r="AW392" s="190" t="s">
        <v>27</v>
      </c>
      <c r="AX392" s="190" t="s">
        <v>75</v>
      </c>
      <c r="AY392" s="192" t="s">
        <v>108</v>
      </c>
    </row>
    <row r="393" spans="1:65" s="25" customFormat="1" ht="16.5" customHeight="1" x14ac:dyDescent="0.2">
      <c r="A393" s="19"/>
      <c r="B393" s="20"/>
      <c r="C393" s="198" t="s">
        <v>564</v>
      </c>
      <c r="D393" s="198" t="s">
        <v>193</v>
      </c>
      <c r="E393" s="199" t="s">
        <v>565</v>
      </c>
      <c r="F393" s="200" t="s">
        <v>566</v>
      </c>
      <c r="G393" s="201" t="s">
        <v>124</v>
      </c>
      <c r="H393" s="202">
        <v>6</v>
      </c>
      <c r="I393" s="211"/>
      <c r="J393" s="203">
        <f>ROUND(I393*H393,2)</f>
        <v>0</v>
      </c>
      <c r="K393" s="204"/>
      <c r="L393" s="205"/>
      <c r="M393" s="206" t="s">
        <v>1</v>
      </c>
      <c r="N393" s="207" t="s">
        <v>35</v>
      </c>
      <c r="O393" s="181">
        <v>0</v>
      </c>
      <c r="P393" s="181">
        <f>O393*H393</f>
        <v>0</v>
      </c>
      <c r="Q393" s="181">
        <v>4.0000000000000001E-3</v>
      </c>
      <c r="R393" s="181">
        <f>Q393*H393</f>
        <v>2.4E-2</v>
      </c>
      <c r="S393" s="181">
        <v>0</v>
      </c>
      <c r="T393" s="182">
        <f>S393*H393</f>
        <v>0</v>
      </c>
      <c r="U393" s="19"/>
      <c r="V393" s="19"/>
      <c r="W393" s="19"/>
      <c r="X393" s="19"/>
      <c r="Y393" s="19"/>
      <c r="Z393" s="19"/>
      <c r="AA393" s="19"/>
      <c r="AB393" s="19"/>
      <c r="AC393" s="19"/>
      <c r="AD393" s="19"/>
      <c r="AE393" s="19"/>
      <c r="AR393" s="183" t="s">
        <v>161</v>
      </c>
      <c r="AT393" s="183" t="s">
        <v>193</v>
      </c>
      <c r="AU393" s="183" t="s">
        <v>77</v>
      </c>
      <c r="AY393" s="5" t="s">
        <v>108</v>
      </c>
      <c r="BE393" s="184">
        <f>IF(N393="základní",J393,0)</f>
        <v>0</v>
      </c>
      <c r="BF393" s="184">
        <f>IF(N393="snížená",J393,0)</f>
        <v>0</v>
      </c>
      <c r="BG393" s="184">
        <f>IF(N393="zákl. přenesená",J393,0)</f>
        <v>0</v>
      </c>
      <c r="BH393" s="184">
        <f>IF(N393="sníž. přenesená",J393,0)</f>
        <v>0</v>
      </c>
      <c r="BI393" s="184">
        <f>IF(N393="nulová",J393,0)</f>
        <v>0</v>
      </c>
      <c r="BJ393" s="5" t="s">
        <v>75</v>
      </c>
      <c r="BK393" s="184">
        <f>ROUND(I393*H393,2)</f>
        <v>0</v>
      </c>
      <c r="BL393" s="5" t="s">
        <v>114</v>
      </c>
      <c r="BM393" s="183" t="s">
        <v>567</v>
      </c>
    </row>
    <row r="394" spans="1:65" s="25" customFormat="1" x14ac:dyDescent="0.2">
      <c r="A394" s="19"/>
      <c r="B394" s="20"/>
      <c r="C394" s="19"/>
      <c r="D394" s="185" t="s">
        <v>116</v>
      </c>
      <c r="E394" s="19"/>
      <c r="F394" s="186" t="s">
        <v>566</v>
      </c>
      <c r="G394" s="19"/>
      <c r="H394" s="19"/>
      <c r="I394" s="19"/>
      <c r="J394" s="19"/>
      <c r="K394" s="19"/>
      <c r="L394" s="20"/>
      <c r="M394" s="187"/>
      <c r="N394" s="188"/>
      <c r="O394" s="66"/>
      <c r="P394" s="66"/>
      <c r="Q394" s="66"/>
      <c r="R394" s="66"/>
      <c r="S394" s="66"/>
      <c r="T394" s="67"/>
      <c r="U394" s="19"/>
      <c r="V394" s="19"/>
      <c r="W394" s="19"/>
      <c r="X394" s="19"/>
      <c r="Y394" s="19"/>
      <c r="Z394" s="19"/>
      <c r="AA394" s="19"/>
      <c r="AB394" s="19"/>
      <c r="AC394" s="19"/>
      <c r="AD394" s="19"/>
      <c r="AE394" s="19"/>
      <c r="AT394" s="5" t="s">
        <v>116</v>
      </c>
      <c r="AU394" s="5" t="s">
        <v>77</v>
      </c>
    </row>
    <row r="395" spans="1:65" s="190" customFormat="1" x14ac:dyDescent="0.2">
      <c r="B395" s="191"/>
      <c r="D395" s="185" t="s">
        <v>120</v>
      </c>
      <c r="E395" s="192" t="s">
        <v>1</v>
      </c>
      <c r="F395" s="193" t="s">
        <v>568</v>
      </c>
      <c r="H395" s="194">
        <v>6</v>
      </c>
      <c r="L395" s="191"/>
      <c r="M395" s="195"/>
      <c r="N395" s="196"/>
      <c r="O395" s="196"/>
      <c r="P395" s="196"/>
      <c r="Q395" s="196"/>
      <c r="R395" s="196"/>
      <c r="S395" s="196"/>
      <c r="T395" s="197"/>
      <c r="AT395" s="192" t="s">
        <v>120</v>
      </c>
      <c r="AU395" s="192" t="s">
        <v>77</v>
      </c>
      <c r="AV395" s="190" t="s">
        <v>77</v>
      </c>
      <c r="AW395" s="190" t="s">
        <v>27</v>
      </c>
      <c r="AX395" s="190" t="s">
        <v>75</v>
      </c>
      <c r="AY395" s="192" t="s">
        <v>108</v>
      </c>
    </row>
    <row r="396" spans="1:65" s="25" customFormat="1" ht="16.5" customHeight="1" x14ac:dyDescent="0.2">
      <c r="A396" s="19"/>
      <c r="B396" s="20"/>
      <c r="C396" s="198" t="s">
        <v>569</v>
      </c>
      <c r="D396" s="198" t="s">
        <v>193</v>
      </c>
      <c r="E396" s="199" t="s">
        <v>570</v>
      </c>
      <c r="F396" s="200" t="s">
        <v>571</v>
      </c>
      <c r="G396" s="201" t="s">
        <v>124</v>
      </c>
      <c r="H396" s="202">
        <v>7</v>
      </c>
      <c r="I396" s="211"/>
      <c r="J396" s="203">
        <f>ROUND(I396*H396,2)</f>
        <v>0</v>
      </c>
      <c r="K396" s="204"/>
      <c r="L396" s="205"/>
      <c r="M396" s="206" t="s">
        <v>1</v>
      </c>
      <c r="N396" s="207" t="s">
        <v>35</v>
      </c>
      <c r="O396" s="181">
        <v>0</v>
      </c>
      <c r="P396" s="181">
        <f>O396*H396</f>
        <v>0</v>
      </c>
      <c r="Q396" s="181">
        <v>8.3000000000000001E-3</v>
      </c>
      <c r="R396" s="181">
        <f>Q396*H396</f>
        <v>5.8099999999999999E-2</v>
      </c>
      <c r="S396" s="181">
        <v>0</v>
      </c>
      <c r="T396" s="182">
        <f>S396*H396</f>
        <v>0</v>
      </c>
      <c r="U396" s="19"/>
      <c r="V396" s="19"/>
      <c r="W396" s="19"/>
      <c r="X396" s="19"/>
      <c r="Y396" s="19"/>
      <c r="Z396" s="19"/>
      <c r="AA396" s="19"/>
      <c r="AB396" s="19"/>
      <c r="AC396" s="19"/>
      <c r="AD396" s="19"/>
      <c r="AE396" s="19"/>
      <c r="AR396" s="183" t="s">
        <v>161</v>
      </c>
      <c r="AT396" s="183" t="s">
        <v>193</v>
      </c>
      <c r="AU396" s="183" t="s">
        <v>77</v>
      </c>
      <c r="AY396" s="5" t="s">
        <v>108</v>
      </c>
      <c r="BE396" s="184">
        <f>IF(N396="základní",J396,0)</f>
        <v>0</v>
      </c>
      <c r="BF396" s="184">
        <f>IF(N396="snížená",J396,0)</f>
        <v>0</v>
      </c>
      <c r="BG396" s="184">
        <f>IF(N396="zákl. přenesená",J396,0)</f>
        <v>0</v>
      </c>
      <c r="BH396" s="184">
        <f>IF(N396="sníž. přenesená",J396,0)</f>
        <v>0</v>
      </c>
      <c r="BI396" s="184">
        <f>IF(N396="nulová",J396,0)</f>
        <v>0</v>
      </c>
      <c r="BJ396" s="5" t="s">
        <v>75</v>
      </c>
      <c r="BK396" s="184">
        <f>ROUND(I396*H396,2)</f>
        <v>0</v>
      </c>
      <c r="BL396" s="5" t="s">
        <v>114</v>
      </c>
      <c r="BM396" s="183" t="s">
        <v>572</v>
      </c>
    </row>
    <row r="397" spans="1:65" s="25" customFormat="1" x14ac:dyDescent="0.2">
      <c r="A397" s="19"/>
      <c r="B397" s="20"/>
      <c r="C397" s="19"/>
      <c r="D397" s="185" t="s">
        <v>116</v>
      </c>
      <c r="E397" s="19"/>
      <c r="F397" s="186" t="s">
        <v>571</v>
      </c>
      <c r="G397" s="19"/>
      <c r="H397" s="19"/>
      <c r="I397" s="19"/>
      <c r="J397" s="19"/>
      <c r="K397" s="19"/>
      <c r="L397" s="20"/>
      <c r="M397" s="187"/>
      <c r="N397" s="188"/>
      <c r="O397" s="66"/>
      <c r="P397" s="66"/>
      <c r="Q397" s="66"/>
      <c r="R397" s="66"/>
      <c r="S397" s="66"/>
      <c r="T397" s="67"/>
      <c r="U397" s="19"/>
      <c r="V397" s="19"/>
      <c r="W397" s="19"/>
      <c r="X397" s="19"/>
      <c r="Y397" s="19"/>
      <c r="Z397" s="19"/>
      <c r="AA397" s="19"/>
      <c r="AB397" s="19"/>
      <c r="AC397" s="19"/>
      <c r="AD397" s="19"/>
      <c r="AE397" s="19"/>
      <c r="AT397" s="5" t="s">
        <v>116</v>
      </c>
      <c r="AU397" s="5" t="s">
        <v>77</v>
      </c>
    </row>
    <row r="398" spans="1:65" s="190" customFormat="1" x14ac:dyDescent="0.2">
      <c r="B398" s="191"/>
      <c r="D398" s="185" t="s">
        <v>120</v>
      </c>
      <c r="E398" s="192" t="s">
        <v>1</v>
      </c>
      <c r="F398" s="193" t="s">
        <v>573</v>
      </c>
      <c r="H398" s="194">
        <v>7</v>
      </c>
      <c r="L398" s="191"/>
      <c r="M398" s="195"/>
      <c r="N398" s="196"/>
      <c r="O398" s="196"/>
      <c r="P398" s="196"/>
      <c r="Q398" s="196"/>
      <c r="R398" s="196"/>
      <c r="S398" s="196"/>
      <c r="T398" s="197"/>
      <c r="AT398" s="192" t="s">
        <v>120</v>
      </c>
      <c r="AU398" s="192" t="s">
        <v>77</v>
      </c>
      <c r="AV398" s="190" t="s">
        <v>77</v>
      </c>
      <c r="AW398" s="190" t="s">
        <v>27</v>
      </c>
      <c r="AX398" s="190" t="s">
        <v>75</v>
      </c>
      <c r="AY398" s="192" t="s">
        <v>108</v>
      </c>
    </row>
    <row r="399" spans="1:65" s="159" customFormat="1" ht="22.75" customHeight="1" x14ac:dyDescent="0.25">
      <c r="B399" s="160"/>
      <c r="D399" s="161" t="s">
        <v>69</v>
      </c>
      <c r="E399" s="170" t="s">
        <v>574</v>
      </c>
      <c r="F399" s="170" t="s">
        <v>575</v>
      </c>
      <c r="J399" s="171">
        <f>BK399</f>
        <v>0</v>
      </c>
      <c r="L399" s="160"/>
      <c r="M399" s="164"/>
      <c r="N399" s="165"/>
      <c r="O399" s="165"/>
      <c r="P399" s="166">
        <f>SUM(P400:P412)</f>
        <v>10.536316999999999</v>
      </c>
      <c r="Q399" s="165"/>
      <c r="R399" s="166">
        <f>SUM(R400:R412)</f>
        <v>0</v>
      </c>
      <c r="S399" s="165"/>
      <c r="T399" s="167">
        <f>SUM(T400:T412)</f>
        <v>0</v>
      </c>
      <c r="AR399" s="161" t="s">
        <v>75</v>
      </c>
      <c r="AT399" s="168" t="s">
        <v>69</v>
      </c>
      <c r="AU399" s="168" t="s">
        <v>75</v>
      </c>
      <c r="AY399" s="161" t="s">
        <v>108</v>
      </c>
      <c r="BK399" s="169">
        <f>SUM(BK400:BK412)</f>
        <v>0</v>
      </c>
    </row>
    <row r="400" spans="1:65" s="25" customFormat="1" ht="16.5" customHeight="1" x14ac:dyDescent="0.2">
      <c r="A400" s="19"/>
      <c r="B400" s="20"/>
      <c r="C400" s="172" t="s">
        <v>576</v>
      </c>
      <c r="D400" s="172" t="s">
        <v>110</v>
      </c>
      <c r="E400" s="173" t="s">
        <v>577</v>
      </c>
      <c r="F400" s="174" t="s">
        <v>578</v>
      </c>
      <c r="G400" s="175" t="s">
        <v>157</v>
      </c>
      <c r="H400" s="176">
        <v>50.412999999999997</v>
      </c>
      <c r="I400" s="111"/>
      <c r="J400" s="177">
        <f>ROUND(I400*H400,2)</f>
        <v>0</v>
      </c>
      <c r="K400" s="178"/>
      <c r="L400" s="20"/>
      <c r="M400" s="179" t="s">
        <v>1</v>
      </c>
      <c r="N400" s="180" t="s">
        <v>35</v>
      </c>
      <c r="O400" s="181">
        <v>0.03</v>
      </c>
      <c r="P400" s="181">
        <f>O400*H400</f>
        <v>1.5123899999999999</v>
      </c>
      <c r="Q400" s="181">
        <v>0</v>
      </c>
      <c r="R400" s="181">
        <f>Q400*H400</f>
        <v>0</v>
      </c>
      <c r="S400" s="181">
        <v>0</v>
      </c>
      <c r="T400" s="182">
        <f>S400*H400</f>
        <v>0</v>
      </c>
      <c r="U400" s="19"/>
      <c r="V400" s="19"/>
      <c r="W400" s="19"/>
      <c r="X400" s="19"/>
      <c r="Y400" s="19"/>
      <c r="Z400" s="19"/>
      <c r="AA400" s="19"/>
      <c r="AB400" s="19"/>
      <c r="AC400" s="19"/>
      <c r="AD400" s="19"/>
      <c r="AE400" s="19"/>
      <c r="AR400" s="183" t="s">
        <v>114</v>
      </c>
      <c r="AT400" s="183" t="s">
        <v>110</v>
      </c>
      <c r="AU400" s="183" t="s">
        <v>77</v>
      </c>
      <c r="AY400" s="5" t="s">
        <v>108</v>
      </c>
      <c r="BE400" s="184">
        <f>IF(N400="základní",J400,0)</f>
        <v>0</v>
      </c>
      <c r="BF400" s="184">
        <f>IF(N400="snížená",J400,0)</f>
        <v>0</v>
      </c>
      <c r="BG400" s="184">
        <f>IF(N400="zákl. přenesená",J400,0)</f>
        <v>0</v>
      </c>
      <c r="BH400" s="184">
        <f>IF(N400="sníž. přenesená",J400,0)</f>
        <v>0</v>
      </c>
      <c r="BI400" s="184">
        <f>IF(N400="nulová",J400,0)</f>
        <v>0</v>
      </c>
      <c r="BJ400" s="5" t="s">
        <v>75</v>
      </c>
      <c r="BK400" s="184">
        <f>ROUND(I400*H400,2)</f>
        <v>0</v>
      </c>
      <c r="BL400" s="5" t="s">
        <v>114</v>
      </c>
      <c r="BM400" s="183" t="s">
        <v>579</v>
      </c>
    </row>
    <row r="401" spans="1:65" s="25" customFormat="1" x14ac:dyDescent="0.2">
      <c r="A401" s="19"/>
      <c r="B401" s="20"/>
      <c r="C401" s="19"/>
      <c r="D401" s="185" t="s">
        <v>116</v>
      </c>
      <c r="E401" s="19"/>
      <c r="F401" s="186" t="s">
        <v>580</v>
      </c>
      <c r="G401" s="19"/>
      <c r="H401" s="19"/>
      <c r="I401" s="19"/>
      <c r="J401" s="19"/>
      <c r="K401" s="19"/>
      <c r="L401" s="20"/>
      <c r="M401" s="187"/>
      <c r="N401" s="188"/>
      <c r="O401" s="66"/>
      <c r="P401" s="66"/>
      <c r="Q401" s="66"/>
      <c r="R401" s="66"/>
      <c r="S401" s="66"/>
      <c r="T401" s="67"/>
      <c r="U401" s="19"/>
      <c r="V401" s="19"/>
      <c r="W401" s="19"/>
      <c r="X401" s="19"/>
      <c r="Y401" s="19"/>
      <c r="Z401" s="19"/>
      <c r="AA401" s="19"/>
      <c r="AB401" s="19"/>
      <c r="AC401" s="19"/>
      <c r="AD401" s="19"/>
      <c r="AE401" s="19"/>
      <c r="AT401" s="5" t="s">
        <v>116</v>
      </c>
      <c r="AU401" s="5" t="s">
        <v>77</v>
      </c>
    </row>
    <row r="402" spans="1:65" s="25" customFormat="1" ht="54" x14ac:dyDescent="0.2">
      <c r="A402" s="19"/>
      <c r="B402" s="20"/>
      <c r="C402" s="19"/>
      <c r="D402" s="185" t="s">
        <v>118</v>
      </c>
      <c r="E402" s="19"/>
      <c r="F402" s="189" t="s">
        <v>172</v>
      </c>
      <c r="G402" s="19"/>
      <c r="H402" s="19"/>
      <c r="I402" s="19"/>
      <c r="J402" s="19"/>
      <c r="K402" s="19"/>
      <c r="L402" s="20"/>
      <c r="M402" s="187"/>
      <c r="N402" s="188"/>
      <c r="O402" s="66"/>
      <c r="P402" s="66"/>
      <c r="Q402" s="66"/>
      <c r="R402" s="66"/>
      <c r="S402" s="66"/>
      <c r="T402" s="67"/>
      <c r="U402" s="19"/>
      <c r="V402" s="19"/>
      <c r="W402" s="19"/>
      <c r="X402" s="19"/>
      <c r="Y402" s="19"/>
      <c r="Z402" s="19"/>
      <c r="AA402" s="19"/>
      <c r="AB402" s="19"/>
      <c r="AC402" s="19"/>
      <c r="AD402" s="19"/>
      <c r="AE402" s="19"/>
      <c r="AT402" s="5" t="s">
        <v>118</v>
      </c>
      <c r="AU402" s="5" t="s">
        <v>77</v>
      </c>
    </row>
    <row r="403" spans="1:65" s="25" customFormat="1" ht="16.5" customHeight="1" x14ac:dyDescent="0.2">
      <c r="A403" s="19"/>
      <c r="B403" s="20"/>
      <c r="C403" s="172" t="s">
        <v>581</v>
      </c>
      <c r="D403" s="172" t="s">
        <v>110</v>
      </c>
      <c r="E403" s="173" t="s">
        <v>582</v>
      </c>
      <c r="F403" s="174" t="s">
        <v>583</v>
      </c>
      <c r="G403" s="175" t="s">
        <v>157</v>
      </c>
      <c r="H403" s="176">
        <v>504.13</v>
      </c>
      <c r="I403" s="111"/>
      <c r="J403" s="177">
        <f>ROUND(I403*H403,2)</f>
        <v>0</v>
      </c>
      <c r="K403" s="178"/>
      <c r="L403" s="20"/>
      <c r="M403" s="179" t="s">
        <v>1</v>
      </c>
      <c r="N403" s="180" t="s">
        <v>35</v>
      </c>
      <c r="O403" s="181">
        <v>2E-3</v>
      </c>
      <c r="P403" s="181">
        <f>O403*H403</f>
        <v>1.0082599999999999</v>
      </c>
      <c r="Q403" s="181">
        <v>0</v>
      </c>
      <c r="R403" s="181">
        <f>Q403*H403</f>
        <v>0</v>
      </c>
      <c r="S403" s="181">
        <v>0</v>
      </c>
      <c r="T403" s="182">
        <f>S403*H403</f>
        <v>0</v>
      </c>
      <c r="U403" s="19"/>
      <c r="V403" s="19"/>
      <c r="W403" s="19"/>
      <c r="X403" s="19"/>
      <c r="Y403" s="19"/>
      <c r="Z403" s="19"/>
      <c r="AA403" s="19"/>
      <c r="AB403" s="19"/>
      <c r="AC403" s="19"/>
      <c r="AD403" s="19"/>
      <c r="AE403" s="19"/>
      <c r="AR403" s="183" t="s">
        <v>114</v>
      </c>
      <c r="AT403" s="183" t="s">
        <v>110</v>
      </c>
      <c r="AU403" s="183" t="s">
        <v>77</v>
      </c>
      <c r="AY403" s="5" t="s">
        <v>108</v>
      </c>
      <c r="BE403" s="184">
        <f>IF(N403="základní",J403,0)</f>
        <v>0</v>
      </c>
      <c r="BF403" s="184">
        <f>IF(N403="snížená",J403,0)</f>
        <v>0</v>
      </c>
      <c r="BG403" s="184">
        <f>IF(N403="zákl. přenesená",J403,0)</f>
        <v>0</v>
      </c>
      <c r="BH403" s="184">
        <f>IF(N403="sníž. přenesená",J403,0)</f>
        <v>0</v>
      </c>
      <c r="BI403" s="184">
        <f>IF(N403="nulová",J403,0)</f>
        <v>0</v>
      </c>
      <c r="BJ403" s="5" t="s">
        <v>75</v>
      </c>
      <c r="BK403" s="184">
        <f>ROUND(I403*H403,2)</f>
        <v>0</v>
      </c>
      <c r="BL403" s="5" t="s">
        <v>114</v>
      </c>
      <c r="BM403" s="183" t="s">
        <v>584</v>
      </c>
    </row>
    <row r="404" spans="1:65" s="25" customFormat="1" x14ac:dyDescent="0.2">
      <c r="A404" s="19"/>
      <c r="B404" s="20"/>
      <c r="C404" s="19"/>
      <c r="D404" s="185" t="s">
        <v>116</v>
      </c>
      <c r="E404" s="19"/>
      <c r="F404" s="186" t="s">
        <v>585</v>
      </c>
      <c r="G404" s="19"/>
      <c r="H404" s="19"/>
      <c r="I404" s="19"/>
      <c r="J404" s="19"/>
      <c r="K404" s="19"/>
      <c r="L404" s="20"/>
      <c r="M404" s="187"/>
      <c r="N404" s="188"/>
      <c r="O404" s="66"/>
      <c r="P404" s="66"/>
      <c r="Q404" s="66"/>
      <c r="R404" s="66"/>
      <c r="S404" s="66"/>
      <c r="T404" s="67"/>
      <c r="U404" s="19"/>
      <c r="V404" s="19"/>
      <c r="W404" s="19"/>
      <c r="X404" s="19"/>
      <c r="Y404" s="19"/>
      <c r="Z404" s="19"/>
      <c r="AA404" s="19"/>
      <c r="AB404" s="19"/>
      <c r="AC404" s="19"/>
      <c r="AD404" s="19"/>
      <c r="AE404" s="19"/>
      <c r="AT404" s="5" t="s">
        <v>116</v>
      </c>
      <c r="AU404" s="5" t="s">
        <v>77</v>
      </c>
    </row>
    <row r="405" spans="1:65" s="25" customFormat="1" ht="54" x14ac:dyDescent="0.2">
      <c r="A405" s="19"/>
      <c r="B405" s="20"/>
      <c r="C405" s="19"/>
      <c r="D405" s="185" t="s">
        <v>118</v>
      </c>
      <c r="E405" s="19"/>
      <c r="F405" s="189" t="s">
        <v>172</v>
      </c>
      <c r="G405" s="19"/>
      <c r="H405" s="19"/>
      <c r="I405" s="19"/>
      <c r="J405" s="19"/>
      <c r="K405" s="19"/>
      <c r="L405" s="20"/>
      <c r="M405" s="187"/>
      <c r="N405" s="188"/>
      <c r="O405" s="66"/>
      <c r="P405" s="66"/>
      <c r="Q405" s="66"/>
      <c r="R405" s="66"/>
      <c r="S405" s="66"/>
      <c r="T405" s="67"/>
      <c r="U405" s="19"/>
      <c r="V405" s="19"/>
      <c r="W405" s="19"/>
      <c r="X405" s="19"/>
      <c r="Y405" s="19"/>
      <c r="Z405" s="19"/>
      <c r="AA405" s="19"/>
      <c r="AB405" s="19"/>
      <c r="AC405" s="19"/>
      <c r="AD405" s="19"/>
      <c r="AE405" s="19"/>
      <c r="AT405" s="5" t="s">
        <v>118</v>
      </c>
      <c r="AU405" s="5" t="s">
        <v>77</v>
      </c>
    </row>
    <row r="406" spans="1:65" s="190" customFormat="1" x14ac:dyDescent="0.2">
      <c r="B406" s="191"/>
      <c r="D406" s="185" t="s">
        <v>120</v>
      </c>
      <c r="F406" s="193" t="s">
        <v>586</v>
      </c>
      <c r="H406" s="194">
        <v>504.13</v>
      </c>
      <c r="L406" s="191"/>
      <c r="M406" s="195"/>
      <c r="N406" s="196"/>
      <c r="O406" s="196"/>
      <c r="P406" s="196"/>
      <c r="Q406" s="196"/>
      <c r="R406" s="196"/>
      <c r="S406" s="196"/>
      <c r="T406" s="197"/>
      <c r="AT406" s="192" t="s">
        <v>120</v>
      </c>
      <c r="AU406" s="192" t="s">
        <v>77</v>
      </c>
      <c r="AV406" s="190" t="s">
        <v>77</v>
      </c>
      <c r="AW406" s="190" t="s">
        <v>3</v>
      </c>
      <c r="AX406" s="190" t="s">
        <v>75</v>
      </c>
      <c r="AY406" s="192" t="s">
        <v>108</v>
      </c>
    </row>
    <row r="407" spans="1:65" s="25" customFormat="1" ht="16.5" customHeight="1" x14ac:dyDescent="0.2">
      <c r="A407" s="19"/>
      <c r="B407" s="20"/>
      <c r="C407" s="172" t="s">
        <v>587</v>
      </c>
      <c r="D407" s="172" t="s">
        <v>110</v>
      </c>
      <c r="E407" s="173" t="s">
        <v>588</v>
      </c>
      <c r="F407" s="174" t="s">
        <v>589</v>
      </c>
      <c r="G407" s="175" t="s">
        <v>157</v>
      </c>
      <c r="H407" s="176">
        <v>50.412999999999997</v>
      </c>
      <c r="I407" s="111"/>
      <c r="J407" s="177">
        <f>ROUND(I407*H407,2)</f>
        <v>0</v>
      </c>
      <c r="K407" s="178"/>
      <c r="L407" s="20"/>
      <c r="M407" s="179" t="s">
        <v>1</v>
      </c>
      <c r="N407" s="180" t="s">
        <v>35</v>
      </c>
      <c r="O407" s="181">
        <v>0.159</v>
      </c>
      <c r="P407" s="181">
        <f>O407*H407</f>
        <v>8.0156669999999988</v>
      </c>
      <c r="Q407" s="181">
        <v>0</v>
      </c>
      <c r="R407" s="181">
        <f>Q407*H407</f>
        <v>0</v>
      </c>
      <c r="S407" s="181">
        <v>0</v>
      </c>
      <c r="T407" s="182">
        <f>S407*H407</f>
        <v>0</v>
      </c>
      <c r="U407" s="19"/>
      <c r="V407" s="19"/>
      <c r="W407" s="19"/>
      <c r="X407" s="19"/>
      <c r="Y407" s="19"/>
      <c r="Z407" s="19"/>
      <c r="AA407" s="19"/>
      <c r="AB407" s="19"/>
      <c r="AC407" s="19"/>
      <c r="AD407" s="19"/>
      <c r="AE407" s="19"/>
      <c r="AR407" s="183" t="s">
        <v>114</v>
      </c>
      <c r="AT407" s="183" t="s">
        <v>110</v>
      </c>
      <c r="AU407" s="183" t="s">
        <v>77</v>
      </c>
      <c r="AY407" s="5" t="s">
        <v>108</v>
      </c>
      <c r="BE407" s="184">
        <f>IF(N407="základní",J407,0)</f>
        <v>0</v>
      </c>
      <c r="BF407" s="184">
        <f>IF(N407="snížená",J407,0)</f>
        <v>0</v>
      </c>
      <c r="BG407" s="184">
        <f>IF(N407="zákl. přenesená",J407,0)</f>
        <v>0</v>
      </c>
      <c r="BH407" s="184">
        <f>IF(N407="sníž. přenesená",J407,0)</f>
        <v>0</v>
      </c>
      <c r="BI407" s="184">
        <f>IF(N407="nulová",J407,0)</f>
        <v>0</v>
      </c>
      <c r="BJ407" s="5" t="s">
        <v>75</v>
      </c>
      <c r="BK407" s="184">
        <f>ROUND(I407*H407,2)</f>
        <v>0</v>
      </c>
      <c r="BL407" s="5" t="s">
        <v>114</v>
      </c>
      <c r="BM407" s="183" t="s">
        <v>590</v>
      </c>
    </row>
    <row r="408" spans="1:65" s="25" customFormat="1" x14ac:dyDescent="0.2">
      <c r="A408" s="19"/>
      <c r="B408" s="20"/>
      <c r="C408" s="19"/>
      <c r="D408" s="185" t="s">
        <v>116</v>
      </c>
      <c r="E408" s="19"/>
      <c r="F408" s="186" t="s">
        <v>591</v>
      </c>
      <c r="G408" s="19"/>
      <c r="H408" s="19"/>
      <c r="I408" s="19"/>
      <c r="J408" s="19"/>
      <c r="K408" s="19"/>
      <c r="L408" s="20"/>
      <c r="M408" s="187"/>
      <c r="N408" s="188"/>
      <c r="O408" s="66"/>
      <c r="P408" s="66"/>
      <c r="Q408" s="66"/>
      <c r="R408" s="66"/>
      <c r="S408" s="66"/>
      <c r="T408" s="67"/>
      <c r="U408" s="19"/>
      <c r="V408" s="19"/>
      <c r="W408" s="19"/>
      <c r="X408" s="19"/>
      <c r="Y408" s="19"/>
      <c r="Z408" s="19"/>
      <c r="AA408" s="19"/>
      <c r="AB408" s="19"/>
      <c r="AC408" s="19"/>
      <c r="AD408" s="19"/>
      <c r="AE408" s="19"/>
      <c r="AT408" s="5" t="s">
        <v>116</v>
      </c>
      <c r="AU408" s="5" t="s">
        <v>77</v>
      </c>
    </row>
    <row r="409" spans="1:65" s="25" customFormat="1" ht="27" x14ac:dyDescent="0.2">
      <c r="A409" s="19"/>
      <c r="B409" s="20"/>
      <c r="C409" s="19"/>
      <c r="D409" s="185" t="s">
        <v>118</v>
      </c>
      <c r="E409" s="19"/>
      <c r="F409" s="189" t="s">
        <v>592</v>
      </c>
      <c r="G409" s="19"/>
      <c r="H409" s="19"/>
      <c r="I409" s="19"/>
      <c r="J409" s="19"/>
      <c r="K409" s="19"/>
      <c r="L409" s="20"/>
      <c r="M409" s="187"/>
      <c r="N409" s="188"/>
      <c r="O409" s="66"/>
      <c r="P409" s="66"/>
      <c r="Q409" s="66"/>
      <c r="R409" s="66"/>
      <c r="S409" s="66"/>
      <c r="T409" s="67"/>
      <c r="U409" s="19"/>
      <c r="V409" s="19"/>
      <c r="W409" s="19"/>
      <c r="X409" s="19"/>
      <c r="Y409" s="19"/>
      <c r="Z409" s="19"/>
      <c r="AA409" s="19"/>
      <c r="AB409" s="19"/>
      <c r="AC409" s="19"/>
      <c r="AD409" s="19"/>
      <c r="AE409" s="19"/>
      <c r="AT409" s="5" t="s">
        <v>118</v>
      </c>
      <c r="AU409" s="5" t="s">
        <v>77</v>
      </c>
    </row>
    <row r="410" spans="1:65" s="25" customFormat="1" ht="21.75" customHeight="1" x14ac:dyDescent="0.2">
      <c r="A410" s="19"/>
      <c r="B410" s="20"/>
      <c r="C410" s="172" t="s">
        <v>593</v>
      </c>
      <c r="D410" s="172" t="s">
        <v>110</v>
      </c>
      <c r="E410" s="173" t="s">
        <v>594</v>
      </c>
      <c r="F410" s="174" t="s">
        <v>159</v>
      </c>
      <c r="G410" s="175" t="s">
        <v>157</v>
      </c>
      <c r="H410" s="176">
        <v>50.412999999999997</v>
      </c>
      <c r="I410" s="111"/>
      <c r="J410" s="177">
        <f>ROUND(I410*H410,2)</f>
        <v>0</v>
      </c>
      <c r="K410" s="178"/>
      <c r="L410" s="20"/>
      <c r="M410" s="179" t="s">
        <v>1</v>
      </c>
      <c r="N410" s="180" t="s">
        <v>35</v>
      </c>
      <c r="O410" s="181">
        <v>0</v>
      </c>
      <c r="P410" s="181">
        <f>O410*H410</f>
        <v>0</v>
      </c>
      <c r="Q410" s="181">
        <v>0</v>
      </c>
      <c r="R410" s="181">
        <f>Q410*H410</f>
        <v>0</v>
      </c>
      <c r="S410" s="181">
        <v>0</v>
      </c>
      <c r="T410" s="182">
        <f>S410*H410</f>
        <v>0</v>
      </c>
      <c r="U410" s="19"/>
      <c r="V410" s="19"/>
      <c r="W410" s="19"/>
      <c r="X410" s="19"/>
      <c r="Y410" s="19"/>
      <c r="Z410" s="19"/>
      <c r="AA410" s="19"/>
      <c r="AB410" s="19"/>
      <c r="AC410" s="19"/>
      <c r="AD410" s="19"/>
      <c r="AE410" s="19"/>
      <c r="AR410" s="183" t="s">
        <v>114</v>
      </c>
      <c r="AT410" s="183" t="s">
        <v>110</v>
      </c>
      <c r="AU410" s="183" t="s">
        <v>77</v>
      </c>
      <c r="AY410" s="5" t="s">
        <v>108</v>
      </c>
      <c r="BE410" s="184">
        <f>IF(N410="základní",J410,0)</f>
        <v>0</v>
      </c>
      <c r="BF410" s="184">
        <f>IF(N410="snížená",J410,0)</f>
        <v>0</v>
      </c>
      <c r="BG410" s="184">
        <f>IF(N410="zákl. přenesená",J410,0)</f>
        <v>0</v>
      </c>
      <c r="BH410" s="184">
        <f>IF(N410="sníž. přenesená",J410,0)</f>
        <v>0</v>
      </c>
      <c r="BI410" s="184">
        <f>IF(N410="nulová",J410,0)</f>
        <v>0</v>
      </c>
      <c r="BJ410" s="5" t="s">
        <v>75</v>
      </c>
      <c r="BK410" s="184">
        <f>ROUND(I410*H410,2)</f>
        <v>0</v>
      </c>
      <c r="BL410" s="5" t="s">
        <v>114</v>
      </c>
      <c r="BM410" s="183" t="s">
        <v>595</v>
      </c>
    </row>
    <row r="411" spans="1:65" s="25" customFormat="1" ht="18" x14ac:dyDescent="0.2">
      <c r="A411" s="19"/>
      <c r="B411" s="20"/>
      <c r="C411" s="19"/>
      <c r="D411" s="185" t="s">
        <v>116</v>
      </c>
      <c r="E411" s="19"/>
      <c r="F411" s="186" t="s">
        <v>159</v>
      </c>
      <c r="G411" s="19"/>
      <c r="H411" s="19"/>
      <c r="I411" s="19"/>
      <c r="J411" s="19"/>
      <c r="K411" s="19"/>
      <c r="L411" s="20"/>
      <c r="M411" s="187"/>
      <c r="N411" s="188"/>
      <c r="O411" s="66"/>
      <c r="P411" s="66"/>
      <c r="Q411" s="66"/>
      <c r="R411" s="66"/>
      <c r="S411" s="66"/>
      <c r="T411" s="67"/>
      <c r="U411" s="19"/>
      <c r="V411" s="19"/>
      <c r="W411" s="19"/>
      <c r="X411" s="19"/>
      <c r="Y411" s="19"/>
      <c r="Z411" s="19"/>
      <c r="AA411" s="19"/>
      <c r="AB411" s="19"/>
      <c r="AC411" s="19"/>
      <c r="AD411" s="19"/>
      <c r="AE411" s="19"/>
      <c r="AT411" s="5" t="s">
        <v>116</v>
      </c>
      <c r="AU411" s="5" t="s">
        <v>77</v>
      </c>
    </row>
    <row r="412" spans="1:65" s="190" customFormat="1" x14ac:dyDescent="0.2">
      <c r="B412" s="191"/>
      <c r="D412" s="185" t="s">
        <v>120</v>
      </c>
      <c r="E412" s="192" t="s">
        <v>1</v>
      </c>
      <c r="F412" s="193" t="s">
        <v>596</v>
      </c>
      <c r="H412" s="194">
        <v>50.412999999999997</v>
      </c>
      <c r="L412" s="191"/>
      <c r="M412" s="195"/>
      <c r="N412" s="196"/>
      <c r="O412" s="196"/>
      <c r="P412" s="196"/>
      <c r="Q412" s="196"/>
      <c r="R412" s="196"/>
      <c r="S412" s="196"/>
      <c r="T412" s="197"/>
      <c r="AT412" s="192" t="s">
        <v>120</v>
      </c>
      <c r="AU412" s="192" t="s">
        <v>77</v>
      </c>
      <c r="AV412" s="190" t="s">
        <v>77</v>
      </c>
      <c r="AW412" s="190" t="s">
        <v>27</v>
      </c>
      <c r="AX412" s="190" t="s">
        <v>75</v>
      </c>
      <c r="AY412" s="192" t="s">
        <v>108</v>
      </c>
    </row>
    <row r="413" spans="1:65" s="159" customFormat="1" ht="22.75" customHeight="1" x14ac:dyDescent="0.25">
      <c r="B413" s="160"/>
      <c r="D413" s="161" t="s">
        <v>69</v>
      </c>
      <c r="E413" s="170" t="s">
        <v>597</v>
      </c>
      <c r="F413" s="170" t="s">
        <v>598</v>
      </c>
      <c r="J413" s="171">
        <f>BK413</f>
        <v>0</v>
      </c>
      <c r="L413" s="160"/>
      <c r="M413" s="164"/>
      <c r="N413" s="165"/>
      <c r="O413" s="165"/>
      <c r="P413" s="166">
        <f>SUM(P414:P436)</f>
        <v>2480.6822590000002</v>
      </c>
      <c r="Q413" s="165"/>
      <c r="R413" s="166">
        <f>SUM(R414:R436)</f>
        <v>0</v>
      </c>
      <c r="S413" s="165"/>
      <c r="T413" s="167">
        <f>SUM(T414:T436)</f>
        <v>0</v>
      </c>
      <c r="AR413" s="161" t="s">
        <v>75</v>
      </c>
      <c r="AT413" s="168" t="s">
        <v>69</v>
      </c>
      <c r="AU413" s="168" t="s">
        <v>75</v>
      </c>
      <c r="AY413" s="161" t="s">
        <v>108</v>
      </c>
      <c r="BK413" s="169">
        <f>SUM(BK414:BK436)</f>
        <v>0</v>
      </c>
    </row>
    <row r="414" spans="1:65" s="25" customFormat="1" ht="16.5" customHeight="1" x14ac:dyDescent="0.2">
      <c r="A414" s="19"/>
      <c r="B414" s="20"/>
      <c r="C414" s="172" t="s">
        <v>599</v>
      </c>
      <c r="D414" s="172" t="s">
        <v>110</v>
      </c>
      <c r="E414" s="173" t="s">
        <v>600</v>
      </c>
      <c r="F414" s="174" t="s">
        <v>601</v>
      </c>
      <c r="G414" s="175" t="s">
        <v>157</v>
      </c>
      <c r="H414" s="176">
        <v>5173.7510000000002</v>
      </c>
      <c r="I414" s="111"/>
      <c r="J414" s="177">
        <f>ROUND(I414*H414,2)</f>
        <v>0</v>
      </c>
      <c r="K414" s="178"/>
      <c r="L414" s="20"/>
      <c r="M414" s="179" t="s">
        <v>1</v>
      </c>
      <c r="N414" s="180" t="s">
        <v>35</v>
      </c>
      <c r="O414" s="181">
        <v>0.39700000000000002</v>
      </c>
      <c r="P414" s="181">
        <f>O414*H414</f>
        <v>2053.979147</v>
      </c>
      <c r="Q414" s="181">
        <v>0</v>
      </c>
      <c r="R414" s="181">
        <f>Q414*H414</f>
        <v>0</v>
      </c>
      <c r="S414" s="181">
        <v>0</v>
      </c>
      <c r="T414" s="182">
        <f>S414*H414</f>
        <v>0</v>
      </c>
      <c r="U414" s="19"/>
      <c r="V414" s="19"/>
      <c r="W414" s="19"/>
      <c r="X414" s="19"/>
      <c r="Y414" s="19"/>
      <c r="Z414" s="19"/>
      <c r="AA414" s="19"/>
      <c r="AB414" s="19"/>
      <c r="AC414" s="19"/>
      <c r="AD414" s="19"/>
      <c r="AE414" s="19"/>
      <c r="AR414" s="183" t="s">
        <v>114</v>
      </c>
      <c r="AT414" s="183" t="s">
        <v>110</v>
      </c>
      <c r="AU414" s="183" t="s">
        <v>77</v>
      </c>
      <c r="AY414" s="5" t="s">
        <v>108</v>
      </c>
      <c r="BE414" s="184">
        <f>IF(N414="základní",J414,0)</f>
        <v>0</v>
      </c>
      <c r="BF414" s="184">
        <f>IF(N414="snížená",J414,0)</f>
        <v>0</v>
      </c>
      <c r="BG414" s="184">
        <f>IF(N414="zákl. přenesená",J414,0)</f>
        <v>0</v>
      </c>
      <c r="BH414" s="184">
        <f>IF(N414="sníž. přenesená",J414,0)</f>
        <v>0</v>
      </c>
      <c r="BI414" s="184">
        <f>IF(N414="nulová",J414,0)</f>
        <v>0</v>
      </c>
      <c r="BJ414" s="5" t="s">
        <v>75</v>
      </c>
      <c r="BK414" s="184">
        <f>ROUND(I414*H414,2)</f>
        <v>0</v>
      </c>
      <c r="BL414" s="5" t="s">
        <v>114</v>
      </c>
      <c r="BM414" s="183" t="s">
        <v>602</v>
      </c>
    </row>
    <row r="415" spans="1:65" s="25" customFormat="1" x14ac:dyDescent="0.2">
      <c r="A415" s="19"/>
      <c r="B415" s="20"/>
      <c r="C415" s="19"/>
      <c r="D415" s="185" t="s">
        <v>116</v>
      </c>
      <c r="E415" s="19"/>
      <c r="F415" s="186" t="s">
        <v>603</v>
      </c>
      <c r="G415" s="19"/>
      <c r="H415" s="19"/>
      <c r="I415" s="19"/>
      <c r="J415" s="19"/>
      <c r="K415" s="19"/>
      <c r="L415" s="20"/>
      <c r="M415" s="187"/>
      <c r="N415" s="188"/>
      <c r="O415" s="66"/>
      <c r="P415" s="66"/>
      <c r="Q415" s="66"/>
      <c r="R415" s="66"/>
      <c r="S415" s="66"/>
      <c r="T415" s="67"/>
      <c r="U415" s="19"/>
      <c r="V415" s="19"/>
      <c r="W415" s="19"/>
      <c r="X415" s="19"/>
      <c r="Y415" s="19"/>
      <c r="Z415" s="19"/>
      <c r="AA415" s="19"/>
      <c r="AB415" s="19"/>
      <c r="AC415" s="19"/>
      <c r="AD415" s="19"/>
      <c r="AE415" s="19"/>
      <c r="AT415" s="5" t="s">
        <v>116</v>
      </c>
      <c r="AU415" s="5" t="s">
        <v>77</v>
      </c>
    </row>
    <row r="416" spans="1:65" s="190" customFormat="1" x14ac:dyDescent="0.2">
      <c r="B416" s="191"/>
      <c r="D416" s="185" t="s">
        <v>120</v>
      </c>
      <c r="E416" s="192" t="s">
        <v>1</v>
      </c>
      <c r="F416" s="193" t="s">
        <v>604</v>
      </c>
      <c r="H416" s="194">
        <v>5173.7510000000002</v>
      </c>
      <c r="L416" s="191"/>
      <c r="M416" s="195"/>
      <c r="N416" s="196"/>
      <c r="O416" s="196"/>
      <c r="P416" s="196"/>
      <c r="Q416" s="196"/>
      <c r="R416" s="196"/>
      <c r="S416" s="196"/>
      <c r="T416" s="197"/>
      <c r="AT416" s="192" t="s">
        <v>120</v>
      </c>
      <c r="AU416" s="192" t="s">
        <v>77</v>
      </c>
      <c r="AV416" s="190" t="s">
        <v>77</v>
      </c>
      <c r="AW416" s="190" t="s">
        <v>27</v>
      </c>
      <c r="AX416" s="190" t="s">
        <v>75</v>
      </c>
      <c r="AY416" s="192" t="s">
        <v>108</v>
      </c>
    </row>
    <row r="417" spans="1:65" s="25" customFormat="1" ht="16.5" customHeight="1" x14ac:dyDescent="0.2">
      <c r="A417" s="19"/>
      <c r="B417" s="20"/>
      <c r="C417" s="172" t="s">
        <v>605</v>
      </c>
      <c r="D417" s="172" t="s">
        <v>110</v>
      </c>
      <c r="E417" s="173" t="s">
        <v>606</v>
      </c>
      <c r="F417" s="174" t="s">
        <v>607</v>
      </c>
      <c r="G417" s="175" t="s">
        <v>157</v>
      </c>
      <c r="H417" s="176">
        <v>5173.7510000000002</v>
      </c>
      <c r="I417" s="111"/>
      <c r="J417" s="177">
        <f>ROUND(I417*H417,2)</f>
        <v>0</v>
      </c>
      <c r="K417" s="178"/>
      <c r="L417" s="20"/>
      <c r="M417" s="179" t="s">
        <v>1</v>
      </c>
      <c r="N417" s="180" t="s">
        <v>35</v>
      </c>
      <c r="O417" s="181">
        <v>1.7999999999999999E-2</v>
      </c>
      <c r="P417" s="181">
        <f>O417*H417</f>
        <v>93.127517999999995</v>
      </c>
      <c r="Q417" s="181">
        <v>0</v>
      </c>
      <c r="R417" s="181">
        <f>Q417*H417</f>
        <v>0</v>
      </c>
      <c r="S417" s="181">
        <v>0</v>
      </c>
      <c r="T417" s="182">
        <f>S417*H417</f>
        <v>0</v>
      </c>
      <c r="U417" s="19"/>
      <c r="V417" s="19"/>
      <c r="W417" s="19"/>
      <c r="X417" s="19"/>
      <c r="Y417" s="19"/>
      <c r="Z417" s="19"/>
      <c r="AA417" s="19"/>
      <c r="AB417" s="19"/>
      <c r="AC417" s="19"/>
      <c r="AD417" s="19"/>
      <c r="AE417" s="19"/>
      <c r="AR417" s="183" t="s">
        <v>114</v>
      </c>
      <c r="AT417" s="183" t="s">
        <v>110</v>
      </c>
      <c r="AU417" s="183" t="s">
        <v>77</v>
      </c>
      <c r="AY417" s="5" t="s">
        <v>108</v>
      </c>
      <c r="BE417" s="184">
        <f>IF(N417="základní",J417,0)</f>
        <v>0</v>
      </c>
      <c r="BF417" s="184">
        <f>IF(N417="snížená",J417,0)</f>
        <v>0</v>
      </c>
      <c r="BG417" s="184">
        <f>IF(N417="zákl. přenesená",J417,0)</f>
        <v>0</v>
      </c>
      <c r="BH417" s="184">
        <f>IF(N417="sníž. přenesená",J417,0)</f>
        <v>0</v>
      </c>
      <c r="BI417" s="184">
        <f>IF(N417="nulová",J417,0)</f>
        <v>0</v>
      </c>
      <c r="BJ417" s="5" t="s">
        <v>75</v>
      </c>
      <c r="BK417" s="184">
        <f>ROUND(I417*H417,2)</f>
        <v>0</v>
      </c>
      <c r="BL417" s="5" t="s">
        <v>114</v>
      </c>
      <c r="BM417" s="183" t="s">
        <v>608</v>
      </c>
    </row>
    <row r="418" spans="1:65" s="25" customFormat="1" ht="18" x14ac:dyDescent="0.2">
      <c r="A418" s="19"/>
      <c r="B418" s="20"/>
      <c r="C418" s="19"/>
      <c r="D418" s="185" t="s">
        <v>116</v>
      </c>
      <c r="E418" s="19"/>
      <c r="F418" s="186" t="s">
        <v>609</v>
      </c>
      <c r="G418" s="19"/>
      <c r="H418" s="19"/>
      <c r="I418" s="19"/>
      <c r="J418" s="19"/>
      <c r="K418" s="19"/>
      <c r="L418" s="20"/>
      <c r="M418" s="187"/>
      <c r="N418" s="188"/>
      <c r="O418" s="66"/>
      <c r="P418" s="66"/>
      <c r="Q418" s="66"/>
      <c r="R418" s="66"/>
      <c r="S418" s="66"/>
      <c r="T418" s="67"/>
      <c r="U418" s="19"/>
      <c r="V418" s="19"/>
      <c r="W418" s="19"/>
      <c r="X418" s="19"/>
      <c r="Y418" s="19"/>
      <c r="Z418" s="19"/>
      <c r="AA418" s="19"/>
      <c r="AB418" s="19"/>
      <c r="AC418" s="19"/>
      <c r="AD418" s="19"/>
      <c r="AE418" s="19"/>
      <c r="AT418" s="5" t="s">
        <v>116</v>
      </c>
      <c r="AU418" s="5" t="s">
        <v>77</v>
      </c>
    </row>
    <row r="419" spans="1:65" s="190" customFormat="1" x14ac:dyDescent="0.2">
      <c r="B419" s="191"/>
      <c r="D419" s="185" t="s">
        <v>120</v>
      </c>
      <c r="E419" s="192" t="s">
        <v>1</v>
      </c>
      <c r="F419" s="193" t="s">
        <v>610</v>
      </c>
      <c r="H419" s="194">
        <v>5173.7510000000002</v>
      </c>
      <c r="L419" s="191"/>
      <c r="M419" s="195"/>
      <c r="N419" s="196"/>
      <c r="O419" s="196"/>
      <c r="P419" s="196"/>
      <c r="Q419" s="196"/>
      <c r="R419" s="196"/>
      <c r="S419" s="196"/>
      <c r="T419" s="197"/>
      <c r="AT419" s="192" t="s">
        <v>120</v>
      </c>
      <c r="AU419" s="192" t="s">
        <v>77</v>
      </c>
      <c r="AV419" s="190" t="s">
        <v>77</v>
      </c>
      <c r="AW419" s="190" t="s">
        <v>27</v>
      </c>
      <c r="AX419" s="190" t="s">
        <v>75</v>
      </c>
      <c r="AY419" s="192" t="s">
        <v>108</v>
      </c>
    </row>
    <row r="420" spans="1:65" s="25" customFormat="1" ht="16.5" customHeight="1" x14ac:dyDescent="0.2">
      <c r="A420" s="19"/>
      <c r="B420" s="20"/>
      <c r="C420" s="172" t="s">
        <v>611</v>
      </c>
      <c r="D420" s="172" t="s">
        <v>110</v>
      </c>
      <c r="E420" s="173" t="s">
        <v>612</v>
      </c>
      <c r="F420" s="174" t="s">
        <v>613</v>
      </c>
      <c r="G420" s="175" t="s">
        <v>157</v>
      </c>
      <c r="H420" s="176">
        <v>15521.253000000001</v>
      </c>
      <c r="I420" s="111"/>
      <c r="J420" s="177">
        <f>ROUND(I420*H420,2)</f>
        <v>0</v>
      </c>
      <c r="K420" s="178"/>
      <c r="L420" s="20"/>
      <c r="M420" s="179" t="s">
        <v>1</v>
      </c>
      <c r="N420" s="180" t="s">
        <v>35</v>
      </c>
      <c r="O420" s="181">
        <v>1.4999999999999999E-2</v>
      </c>
      <c r="P420" s="181">
        <f>O420*H420</f>
        <v>232.81879499999999</v>
      </c>
      <c r="Q420" s="181">
        <v>0</v>
      </c>
      <c r="R420" s="181">
        <f>Q420*H420</f>
        <v>0</v>
      </c>
      <c r="S420" s="181">
        <v>0</v>
      </c>
      <c r="T420" s="182">
        <f>S420*H420</f>
        <v>0</v>
      </c>
      <c r="U420" s="19"/>
      <c r="V420" s="19"/>
      <c r="W420" s="19"/>
      <c r="X420" s="19"/>
      <c r="Y420" s="19"/>
      <c r="Z420" s="19"/>
      <c r="AA420" s="19"/>
      <c r="AB420" s="19"/>
      <c r="AC420" s="19"/>
      <c r="AD420" s="19"/>
      <c r="AE420" s="19"/>
      <c r="AR420" s="183" t="s">
        <v>114</v>
      </c>
      <c r="AT420" s="183" t="s">
        <v>110</v>
      </c>
      <c r="AU420" s="183" t="s">
        <v>77</v>
      </c>
      <c r="AY420" s="5" t="s">
        <v>108</v>
      </c>
      <c r="BE420" s="184">
        <f>IF(N420="základní",J420,0)</f>
        <v>0</v>
      </c>
      <c r="BF420" s="184">
        <f>IF(N420="snížená",J420,0)</f>
        <v>0</v>
      </c>
      <c r="BG420" s="184">
        <f>IF(N420="zákl. přenesená",J420,0)</f>
        <v>0</v>
      </c>
      <c r="BH420" s="184">
        <f>IF(N420="sníž. přenesená",J420,0)</f>
        <v>0</v>
      </c>
      <c r="BI420" s="184">
        <f>IF(N420="nulová",J420,0)</f>
        <v>0</v>
      </c>
      <c r="BJ420" s="5" t="s">
        <v>75</v>
      </c>
      <c r="BK420" s="184">
        <f>ROUND(I420*H420,2)</f>
        <v>0</v>
      </c>
      <c r="BL420" s="5" t="s">
        <v>114</v>
      </c>
      <c r="BM420" s="183" t="s">
        <v>614</v>
      </c>
    </row>
    <row r="421" spans="1:65" s="25" customFormat="1" ht="18" x14ac:dyDescent="0.2">
      <c r="A421" s="19"/>
      <c r="B421" s="20"/>
      <c r="C421" s="19"/>
      <c r="D421" s="185" t="s">
        <v>116</v>
      </c>
      <c r="E421" s="19"/>
      <c r="F421" s="186" t="s">
        <v>615</v>
      </c>
      <c r="G421" s="19"/>
      <c r="H421" s="19"/>
      <c r="I421" s="19"/>
      <c r="J421" s="19"/>
      <c r="K421" s="19"/>
      <c r="L421" s="20"/>
      <c r="M421" s="187"/>
      <c r="N421" s="188"/>
      <c r="O421" s="66"/>
      <c r="P421" s="66"/>
      <c r="Q421" s="66"/>
      <c r="R421" s="66"/>
      <c r="S421" s="66"/>
      <c r="T421" s="67"/>
      <c r="U421" s="19"/>
      <c r="V421" s="19"/>
      <c r="W421" s="19"/>
      <c r="X421" s="19"/>
      <c r="Y421" s="19"/>
      <c r="Z421" s="19"/>
      <c r="AA421" s="19"/>
      <c r="AB421" s="19"/>
      <c r="AC421" s="19"/>
      <c r="AD421" s="19"/>
      <c r="AE421" s="19"/>
      <c r="AT421" s="5" t="s">
        <v>116</v>
      </c>
      <c r="AU421" s="5" t="s">
        <v>77</v>
      </c>
    </row>
    <row r="422" spans="1:65" s="190" customFormat="1" x14ac:dyDescent="0.2">
      <c r="B422" s="191"/>
      <c r="D422" s="185" t="s">
        <v>120</v>
      </c>
      <c r="E422" s="192" t="s">
        <v>1</v>
      </c>
      <c r="F422" s="193" t="s">
        <v>610</v>
      </c>
      <c r="H422" s="194">
        <v>5173.7510000000002</v>
      </c>
      <c r="L422" s="191"/>
      <c r="M422" s="195"/>
      <c r="N422" s="196"/>
      <c r="O422" s="196"/>
      <c r="P422" s="196"/>
      <c r="Q422" s="196"/>
      <c r="R422" s="196"/>
      <c r="S422" s="196"/>
      <c r="T422" s="197"/>
      <c r="AT422" s="192" t="s">
        <v>120</v>
      </c>
      <c r="AU422" s="192" t="s">
        <v>77</v>
      </c>
      <c r="AV422" s="190" t="s">
        <v>77</v>
      </c>
      <c r="AW422" s="190" t="s">
        <v>27</v>
      </c>
      <c r="AX422" s="190" t="s">
        <v>75</v>
      </c>
      <c r="AY422" s="192" t="s">
        <v>108</v>
      </c>
    </row>
    <row r="423" spans="1:65" s="190" customFormat="1" x14ac:dyDescent="0.2">
      <c r="B423" s="191"/>
      <c r="D423" s="185" t="s">
        <v>120</v>
      </c>
      <c r="F423" s="193" t="s">
        <v>616</v>
      </c>
      <c r="H423" s="194">
        <v>15521.253000000001</v>
      </c>
      <c r="L423" s="191"/>
      <c r="M423" s="195"/>
      <c r="N423" s="196"/>
      <c r="O423" s="196"/>
      <c r="P423" s="196"/>
      <c r="Q423" s="196"/>
      <c r="R423" s="196"/>
      <c r="S423" s="196"/>
      <c r="T423" s="197"/>
      <c r="AT423" s="192" t="s">
        <v>120</v>
      </c>
      <c r="AU423" s="192" t="s">
        <v>77</v>
      </c>
      <c r="AV423" s="190" t="s">
        <v>77</v>
      </c>
      <c r="AW423" s="190" t="s">
        <v>3</v>
      </c>
      <c r="AX423" s="190" t="s">
        <v>75</v>
      </c>
      <c r="AY423" s="192" t="s">
        <v>108</v>
      </c>
    </row>
    <row r="424" spans="1:65" s="25" customFormat="1" ht="16.5" customHeight="1" x14ac:dyDescent="0.2">
      <c r="A424" s="19"/>
      <c r="B424" s="20"/>
      <c r="C424" s="172" t="s">
        <v>617</v>
      </c>
      <c r="D424" s="172" t="s">
        <v>110</v>
      </c>
      <c r="E424" s="173" t="s">
        <v>618</v>
      </c>
      <c r="F424" s="174" t="s">
        <v>619</v>
      </c>
      <c r="G424" s="175" t="s">
        <v>157</v>
      </c>
      <c r="H424" s="176">
        <v>704.59299999999996</v>
      </c>
      <c r="I424" s="111"/>
      <c r="J424" s="177">
        <f>ROUND(I424*H424,2)</f>
        <v>0</v>
      </c>
      <c r="K424" s="178"/>
      <c r="L424" s="20"/>
      <c r="M424" s="179" t="s">
        <v>1</v>
      </c>
      <c r="N424" s="180" t="s">
        <v>35</v>
      </c>
      <c r="O424" s="181">
        <v>6.6000000000000003E-2</v>
      </c>
      <c r="P424" s="181">
        <f>O424*H424</f>
        <v>46.503138</v>
      </c>
      <c r="Q424" s="181">
        <v>0</v>
      </c>
      <c r="R424" s="181">
        <f>Q424*H424</f>
        <v>0</v>
      </c>
      <c r="S424" s="181">
        <v>0</v>
      </c>
      <c r="T424" s="182">
        <f>S424*H424</f>
        <v>0</v>
      </c>
      <c r="U424" s="19"/>
      <c r="V424" s="19"/>
      <c r="W424" s="19"/>
      <c r="X424" s="19"/>
      <c r="Y424" s="19"/>
      <c r="Z424" s="19"/>
      <c r="AA424" s="19"/>
      <c r="AB424" s="19"/>
      <c r="AC424" s="19"/>
      <c r="AD424" s="19"/>
      <c r="AE424" s="19"/>
      <c r="AR424" s="183" t="s">
        <v>114</v>
      </c>
      <c r="AT424" s="183" t="s">
        <v>110</v>
      </c>
      <c r="AU424" s="183" t="s">
        <v>77</v>
      </c>
      <c r="AY424" s="5" t="s">
        <v>108</v>
      </c>
      <c r="BE424" s="184">
        <f>IF(N424="základní",J424,0)</f>
        <v>0</v>
      </c>
      <c r="BF424" s="184">
        <f>IF(N424="snížená",J424,0)</f>
        <v>0</v>
      </c>
      <c r="BG424" s="184">
        <f>IF(N424="zákl. přenesená",J424,0)</f>
        <v>0</v>
      </c>
      <c r="BH424" s="184">
        <f>IF(N424="sníž. přenesená",J424,0)</f>
        <v>0</v>
      </c>
      <c r="BI424" s="184">
        <f>IF(N424="nulová",J424,0)</f>
        <v>0</v>
      </c>
      <c r="BJ424" s="5" t="s">
        <v>75</v>
      </c>
      <c r="BK424" s="184">
        <f>ROUND(I424*H424,2)</f>
        <v>0</v>
      </c>
      <c r="BL424" s="5" t="s">
        <v>114</v>
      </c>
      <c r="BM424" s="183" t="s">
        <v>620</v>
      </c>
    </row>
    <row r="425" spans="1:65" s="25" customFormat="1" ht="18" x14ac:dyDescent="0.2">
      <c r="A425" s="19"/>
      <c r="B425" s="20"/>
      <c r="C425" s="19"/>
      <c r="D425" s="185" t="s">
        <v>116</v>
      </c>
      <c r="E425" s="19"/>
      <c r="F425" s="186" t="s">
        <v>621</v>
      </c>
      <c r="G425" s="19"/>
      <c r="H425" s="19"/>
      <c r="I425" s="19"/>
      <c r="J425" s="19"/>
      <c r="K425" s="19"/>
      <c r="L425" s="20"/>
      <c r="M425" s="187"/>
      <c r="N425" s="188"/>
      <c r="O425" s="66"/>
      <c r="P425" s="66"/>
      <c r="Q425" s="66"/>
      <c r="R425" s="66"/>
      <c r="S425" s="66"/>
      <c r="T425" s="67"/>
      <c r="U425" s="19"/>
      <c r="V425" s="19"/>
      <c r="W425" s="19"/>
      <c r="X425" s="19"/>
      <c r="Y425" s="19"/>
      <c r="Z425" s="19"/>
      <c r="AA425" s="19"/>
      <c r="AB425" s="19"/>
      <c r="AC425" s="19"/>
      <c r="AD425" s="19"/>
      <c r="AE425" s="19"/>
      <c r="AT425" s="5" t="s">
        <v>116</v>
      </c>
      <c r="AU425" s="5" t="s">
        <v>77</v>
      </c>
    </row>
    <row r="426" spans="1:65" s="25" customFormat="1" ht="18" x14ac:dyDescent="0.2">
      <c r="A426" s="19"/>
      <c r="B426" s="20"/>
      <c r="C426" s="19"/>
      <c r="D426" s="185" t="s">
        <v>118</v>
      </c>
      <c r="E426" s="19"/>
      <c r="F426" s="189" t="s">
        <v>622</v>
      </c>
      <c r="G426" s="19"/>
      <c r="H426" s="19"/>
      <c r="I426" s="19"/>
      <c r="J426" s="19"/>
      <c r="K426" s="19"/>
      <c r="L426" s="20"/>
      <c r="M426" s="187"/>
      <c r="N426" s="188"/>
      <c r="O426" s="66"/>
      <c r="P426" s="66"/>
      <c r="Q426" s="66"/>
      <c r="R426" s="66"/>
      <c r="S426" s="66"/>
      <c r="T426" s="67"/>
      <c r="U426" s="19"/>
      <c r="V426" s="19"/>
      <c r="W426" s="19"/>
      <c r="X426" s="19"/>
      <c r="Y426" s="19"/>
      <c r="Z426" s="19"/>
      <c r="AA426" s="19"/>
      <c r="AB426" s="19"/>
      <c r="AC426" s="19"/>
      <c r="AD426" s="19"/>
      <c r="AE426" s="19"/>
      <c r="AT426" s="5" t="s">
        <v>118</v>
      </c>
      <c r="AU426" s="5" t="s">
        <v>77</v>
      </c>
    </row>
    <row r="427" spans="1:65" s="190" customFormat="1" x14ac:dyDescent="0.2">
      <c r="B427" s="191"/>
      <c r="D427" s="185" t="s">
        <v>120</v>
      </c>
      <c r="E427" s="192" t="s">
        <v>1</v>
      </c>
      <c r="F427" s="193" t="s">
        <v>623</v>
      </c>
      <c r="H427" s="194">
        <v>704.59299999999996</v>
      </c>
      <c r="L427" s="191"/>
      <c r="M427" s="195"/>
      <c r="N427" s="196"/>
      <c r="O427" s="196"/>
      <c r="P427" s="196"/>
      <c r="Q427" s="196"/>
      <c r="R427" s="196"/>
      <c r="S427" s="196"/>
      <c r="T427" s="197"/>
      <c r="AT427" s="192" t="s">
        <v>120</v>
      </c>
      <c r="AU427" s="192" t="s">
        <v>77</v>
      </c>
      <c r="AV427" s="190" t="s">
        <v>77</v>
      </c>
      <c r="AW427" s="190" t="s">
        <v>27</v>
      </c>
      <c r="AX427" s="190" t="s">
        <v>75</v>
      </c>
      <c r="AY427" s="192" t="s">
        <v>108</v>
      </c>
    </row>
    <row r="428" spans="1:65" s="25" customFormat="1" ht="16.5" customHeight="1" x14ac:dyDescent="0.2">
      <c r="A428" s="19"/>
      <c r="B428" s="20"/>
      <c r="C428" s="172" t="s">
        <v>624</v>
      </c>
      <c r="D428" s="172" t="s">
        <v>110</v>
      </c>
      <c r="E428" s="173" t="s">
        <v>625</v>
      </c>
      <c r="F428" s="174" t="s">
        <v>626</v>
      </c>
      <c r="G428" s="175" t="s">
        <v>157</v>
      </c>
      <c r="H428" s="176">
        <v>704.59299999999996</v>
      </c>
      <c r="I428" s="111"/>
      <c r="J428" s="177">
        <f>ROUND(I428*H428,2)</f>
        <v>0</v>
      </c>
      <c r="K428" s="178"/>
      <c r="L428" s="20"/>
      <c r="M428" s="179" t="s">
        <v>1</v>
      </c>
      <c r="N428" s="180" t="s">
        <v>35</v>
      </c>
      <c r="O428" s="181">
        <v>0.02</v>
      </c>
      <c r="P428" s="181">
        <f>O428*H428</f>
        <v>14.091859999999999</v>
      </c>
      <c r="Q428" s="181">
        <v>0</v>
      </c>
      <c r="R428" s="181">
        <f>Q428*H428</f>
        <v>0</v>
      </c>
      <c r="S428" s="181">
        <v>0</v>
      </c>
      <c r="T428" s="182">
        <f>S428*H428</f>
        <v>0</v>
      </c>
      <c r="U428" s="19"/>
      <c r="V428" s="19"/>
      <c r="W428" s="19"/>
      <c r="X428" s="19"/>
      <c r="Y428" s="19"/>
      <c r="Z428" s="19"/>
      <c r="AA428" s="19"/>
      <c r="AB428" s="19"/>
      <c r="AC428" s="19"/>
      <c r="AD428" s="19"/>
      <c r="AE428" s="19"/>
      <c r="AR428" s="183" t="s">
        <v>114</v>
      </c>
      <c r="AT428" s="183" t="s">
        <v>110</v>
      </c>
      <c r="AU428" s="183" t="s">
        <v>77</v>
      </c>
      <c r="AY428" s="5" t="s">
        <v>108</v>
      </c>
      <c r="BE428" s="184">
        <f>IF(N428="základní",J428,0)</f>
        <v>0</v>
      </c>
      <c r="BF428" s="184">
        <f>IF(N428="snížená",J428,0)</f>
        <v>0</v>
      </c>
      <c r="BG428" s="184">
        <f>IF(N428="zákl. přenesená",J428,0)</f>
        <v>0</v>
      </c>
      <c r="BH428" s="184">
        <f>IF(N428="sníž. přenesená",J428,0)</f>
        <v>0</v>
      </c>
      <c r="BI428" s="184">
        <f>IF(N428="nulová",J428,0)</f>
        <v>0</v>
      </c>
      <c r="BJ428" s="5" t="s">
        <v>75</v>
      </c>
      <c r="BK428" s="184">
        <f>ROUND(I428*H428,2)</f>
        <v>0</v>
      </c>
      <c r="BL428" s="5" t="s">
        <v>114</v>
      </c>
      <c r="BM428" s="183" t="s">
        <v>627</v>
      </c>
    </row>
    <row r="429" spans="1:65" s="25" customFormat="1" ht="18" x14ac:dyDescent="0.2">
      <c r="A429" s="19"/>
      <c r="B429" s="20"/>
      <c r="C429" s="19"/>
      <c r="D429" s="185" t="s">
        <v>116</v>
      </c>
      <c r="E429" s="19"/>
      <c r="F429" s="186" t="s">
        <v>628</v>
      </c>
      <c r="G429" s="19"/>
      <c r="H429" s="19"/>
      <c r="I429" s="19"/>
      <c r="J429" s="19"/>
      <c r="K429" s="19"/>
      <c r="L429" s="20"/>
      <c r="M429" s="187"/>
      <c r="N429" s="188"/>
      <c r="O429" s="66"/>
      <c r="P429" s="66"/>
      <c r="Q429" s="66"/>
      <c r="R429" s="66"/>
      <c r="S429" s="66"/>
      <c r="T429" s="67"/>
      <c r="U429" s="19"/>
      <c r="V429" s="19"/>
      <c r="W429" s="19"/>
      <c r="X429" s="19"/>
      <c r="Y429" s="19"/>
      <c r="Z429" s="19"/>
      <c r="AA429" s="19"/>
      <c r="AB429" s="19"/>
      <c r="AC429" s="19"/>
      <c r="AD429" s="19"/>
      <c r="AE429" s="19"/>
      <c r="AT429" s="5" t="s">
        <v>116</v>
      </c>
      <c r="AU429" s="5" t="s">
        <v>77</v>
      </c>
    </row>
    <row r="430" spans="1:65" s="25" customFormat="1" ht="18" x14ac:dyDescent="0.2">
      <c r="A430" s="19"/>
      <c r="B430" s="20"/>
      <c r="C430" s="19"/>
      <c r="D430" s="185" t="s">
        <v>118</v>
      </c>
      <c r="E430" s="19"/>
      <c r="F430" s="189" t="s">
        <v>622</v>
      </c>
      <c r="G430" s="19"/>
      <c r="H430" s="19"/>
      <c r="I430" s="19"/>
      <c r="J430" s="19"/>
      <c r="K430" s="19"/>
      <c r="L430" s="20"/>
      <c r="M430" s="187"/>
      <c r="N430" s="188"/>
      <c r="O430" s="66"/>
      <c r="P430" s="66"/>
      <c r="Q430" s="66"/>
      <c r="R430" s="66"/>
      <c r="S430" s="66"/>
      <c r="T430" s="67"/>
      <c r="U430" s="19"/>
      <c r="V430" s="19"/>
      <c r="W430" s="19"/>
      <c r="X430" s="19"/>
      <c r="Y430" s="19"/>
      <c r="Z430" s="19"/>
      <c r="AA430" s="19"/>
      <c r="AB430" s="19"/>
      <c r="AC430" s="19"/>
      <c r="AD430" s="19"/>
      <c r="AE430" s="19"/>
      <c r="AT430" s="5" t="s">
        <v>118</v>
      </c>
      <c r="AU430" s="5" t="s">
        <v>77</v>
      </c>
    </row>
    <row r="431" spans="1:65" s="190" customFormat="1" x14ac:dyDescent="0.2">
      <c r="B431" s="191"/>
      <c r="D431" s="185" t="s">
        <v>120</v>
      </c>
      <c r="E431" s="192" t="s">
        <v>1</v>
      </c>
      <c r="F431" s="193" t="s">
        <v>629</v>
      </c>
      <c r="H431" s="194">
        <v>704.59299999999996</v>
      </c>
      <c r="L431" s="191"/>
      <c r="M431" s="195"/>
      <c r="N431" s="196"/>
      <c r="O431" s="196"/>
      <c r="P431" s="196"/>
      <c r="Q431" s="196"/>
      <c r="R431" s="196"/>
      <c r="S431" s="196"/>
      <c r="T431" s="197"/>
      <c r="AT431" s="192" t="s">
        <v>120</v>
      </c>
      <c r="AU431" s="192" t="s">
        <v>77</v>
      </c>
      <c r="AV431" s="190" t="s">
        <v>77</v>
      </c>
      <c r="AW431" s="190" t="s">
        <v>27</v>
      </c>
      <c r="AX431" s="190" t="s">
        <v>75</v>
      </c>
      <c r="AY431" s="192" t="s">
        <v>108</v>
      </c>
    </row>
    <row r="432" spans="1:65" s="25" customFormat="1" ht="16.5" customHeight="1" x14ac:dyDescent="0.2">
      <c r="A432" s="19"/>
      <c r="B432" s="20"/>
      <c r="C432" s="172" t="s">
        <v>630</v>
      </c>
      <c r="D432" s="172" t="s">
        <v>110</v>
      </c>
      <c r="E432" s="173" t="s">
        <v>631</v>
      </c>
      <c r="F432" s="174" t="s">
        <v>632</v>
      </c>
      <c r="G432" s="175" t="s">
        <v>157</v>
      </c>
      <c r="H432" s="176">
        <v>2113.779</v>
      </c>
      <c r="I432" s="111"/>
      <c r="J432" s="177">
        <f>ROUND(I432*H432,2)</f>
        <v>0</v>
      </c>
      <c r="K432" s="178"/>
      <c r="L432" s="20"/>
      <c r="M432" s="179" t="s">
        <v>1</v>
      </c>
      <c r="N432" s="180" t="s">
        <v>35</v>
      </c>
      <c r="O432" s="181">
        <v>1.9E-2</v>
      </c>
      <c r="P432" s="181">
        <f>O432*H432</f>
        <v>40.161800999999997</v>
      </c>
      <c r="Q432" s="181">
        <v>0</v>
      </c>
      <c r="R432" s="181">
        <f>Q432*H432</f>
        <v>0</v>
      </c>
      <c r="S432" s="181">
        <v>0</v>
      </c>
      <c r="T432" s="182">
        <f>S432*H432</f>
        <v>0</v>
      </c>
      <c r="U432" s="19"/>
      <c r="V432" s="19"/>
      <c r="W432" s="19"/>
      <c r="X432" s="19"/>
      <c r="Y432" s="19"/>
      <c r="Z432" s="19"/>
      <c r="AA432" s="19"/>
      <c r="AB432" s="19"/>
      <c r="AC432" s="19"/>
      <c r="AD432" s="19"/>
      <c r="AE432" s="19"/>
      <c r="AR432" s="183" t="s">
        <v>114</v>
      </c>
      <c r="AT432" s="183" t="s">
        <v>110</v>
      </c>
      <c r="AU432" s="183" t="s">
        <v>77</v>
      </c>
      <c r="AY432" s="5" t="s">
        <v>108</v>
      </c>
      <c r="BE432" s="184">
        <f>IF(N432="základní",J432,0)</f>
        <v>0</v>
      </c>
      <c r="BF432" s="184">
        <f>IF(N432="snížená",J432,0)</f>
        <v>0</v>
      </c>
      <c r="BG432" s="184">
        <f>IF(N432="zákl. přenesená",J432,0)</f>
        <v>0</v>
      </c>
      <c r="BH432" s="184">
        <f>IF(N432="sníž. přenesená",J432,0)</f>
        <v>0</v>
      </c>
      <c r="BI432" s="184">
        <f>IF(N432="nulová",J432,0)</f>
        <v>0</v>
      </c>
      <c r="BJ432" s="5" t="s">
        <v>75</v>
      </c>
      <c r="BK432" s="184">
        <f>ROUND(I432*H432,2)</f>
        <v>0</v>
      </c>
      <c r="BL432" s="5" t="s">
        <v>114</v>
      </c>
      <c r="BM432" s="183" t="s">
        <v>633</v>
      </c>
    </row>
    <row r="433" spans="1:51" s="25" customFormat="1" ht="18" x14ac:dyDescent="0.2">
      <c r="A433" s="19"/>
      <c r="B433" s="20"/>
      <c r="C433" s="19"/>
      <c r="D433" s="185" t="s">
        <v>116</v>
      </c>
      <c r="E433" s="19"/>
      <c r="F433" s="186" t="s">
        <v>634</v>
      </c>
      <c r="G433" s="19"/>
      <c r="H433" s="19"/>
      <c r="I433" s="19"/>
      <c r="J433" s="19"/>
      <c r="K433" s="19"/>
      <c r="L433" s="20"/>
      <c r="M433" s="187"/>
      <c r="N433" s="188"/>
      <c r="O433" s="66"/>
      <c r="P433" s="66"/>
      <c r="Q433" s="66"/>
      <c r="R433" s="66"/>
      <c r="S433" s="66"/>
      <c r="T433" s="67"/>
      <c r="U433" s="19"/>
      <c r="V433" s="19"/>
      <c r="W433" s="19"/>
      <c r="X433" s="19"/>
      <c r="Y433" s="19"/>
      <c r="Z433" s="19"/>
      <c r="AA433" s="19"/>
      <c r="AB433" s="19"/>
      <c r="AC433" s="19"/>
      <c r="AD433" s="19"/>
      <c r="AE433" s="19"/>
      <c r="AT433" s="5" t="s">
        <v>116</v>
      </c>
      <c r="AU433" s="5" t="s">
        <v>77</v>
      </c>
    </row>
    <row r="434" spans="1:51" s="25" customFormat="1" ht="18" x14ac:dyDescent="0.2">
      <c r="A434" s="19"/>
      <c r="B434" s="20"/>
      <c r="C434" s="19"/>
      <c r="D434" s="185" t="s">
        <v>118</v>
      </c>
      <c r="E434" s="19"/>
      <c r="F434" s="189" t="s">
        <v>622</v>
      </c>
      <c r="G434" s="19"/>
      <c r="H434" s="19"/>
      <c r="I434" s="19"/>
      <c r="J434" s="19"/>
      <c r="K434" s="19"/>
      <c r="L434" s="20"/>
      <c r="M434" s="187"/>
      <c r="N434" s="188"/>
      <c r="O434" s="66"/>
      <c r="P434" s="66"/>
      <c r="Q434" s="66"/>
      <c r="R434" s="66"/>
      <c r="S434" s="66"/>
      <c r="T434" s="67"/>
      <c r="U434" s="19"/>
      <c r="V434" s="19"/>
      <c r="W434" s="19"/>
      <c r="X434" s="19"/>
      <c r="Y434" s="19"/>
      <c r="Z434" s="19"/>
      <c r="AA434" s="19"/>
      <c r="AB434" s="19"/>
      <c r="AC434" s="19"/>
      <c r="AD434" s="19"/>
      <c r="AE434" s="19"/>
      <c r="AT434" s="5" t="s">
        <v>118</v>
      </c>
      <c r="AU434" s="5" t="s">
        <v>77</v>
      </c>
    </row>
    <row r="435" spans="1:51" s="190" customFormat="1" x14ac:dyDescent="0.2">
      <c r="B435" s="191"/>
      <c r="D435" s="185" t="s">
        <v>120</v>
      </c>
      <c r="E435" s="192" t="s">
        <v>1</v>
      </c>
      <c r="F435" s="193" t="s">
        <v>629</v>
      </c>
      <c r="H435" s="194">
        <v>704.59299999999996</v>
      </c>
      <c r="L435" s="191"/>
      <c r="M435" s="195"/>
      <c r="N435" s="196"/>
      <c r="O435" s="196"/>
      <c r="P435" s="196"/>
      <c r="Q435" s="196"/>
      <c r="R435" s="196"/>
      <c r="S435" s="196"/>
      <c r="T435" s="197"/>
      <c r="AT435" s="192" t="s">
        <v>120</v>
      </c>
      <c r="AU435" s="192" t="s">
        <v>77</v>
      </c>
      <c r="AV435" s="190" t="s">
        <v>77</v>
      </c>
      <c r="AW435" s="190" t="s">
        <v>27</v>
      </c>
      <c r="AX435" s="190" t="s">
        <v>75</v>
      </c>
      <c r="AY435" s="192" t="s">
        <v>108</v>
      </c>
    </row>
    <row r="436" spans="1:51" s="190" customFormat="1" x14ac:dyDescent="0.2">
      <c r="B436" s="191"/>
      <c r="D436" s="185" t="s">
        <v>120</v>
      </c>
      <c r="F436" s="193" t="s">
        <v>635</v>
      </c>
      <c r="H436" s="194">
        <v>2113.779</v>
      </c>
      <c r="L436" s="191"/>
      <c r="M436" s="208"/>
      <c r="N436" s="209"/>
      <c r="O436" s="209"/>
      <c r="P436" s="209"/>
      <c r="Q436" s="209"/>
      <c r="R436" s="209"/>
      <c r="S436" s="209"/>
      <c r="T436" s="210"/>
      <c r="AT436" s="192" t="s">
        <v>120</v>
      </c>
      <c r="AU436" s="192" t="s">
        <v>77</v>
      </c>
      <c r="AV436" s="190" t="s">
        <v>77</v>
      </c>
      <c r="AW436" s="190" t="s">
        <v>3</v>
      </c>
      <c r="AX436" s="190" t="s">
        <v>75</v>
      </c>
      <c r="AY436" s="192" t="s">
        <v>108</v>
      </c>
    </row>
    <row r="437" spans="1:51" s="25" customFormat="1" ht="7" customHeight="1" x14ac:dyDescent="0.2">
      <c r="A437" s="19"/>
      <c r="B437" s="45"/>
      <c r="C437" s="46"/>
      <c r="D437" s="46"/>
      <c r="E437" s="46"/>
      <c r="F437" s="46"/>
      <c r="G437" s="46"/>
      <c r="H437" s="46"/>
      <c r="I437" s="46"/>
      <c r="J437" s="46"/>
      <c r="K437" s="46"/>
      <c r="L437" s="20"/>
      <c r="M437" s="19"/>
      <c r="O437" s="19"/>
      <c r="P437" s="19"/>
      <c r="Q437" s="19"/>
      <c r="R437" s="19"/>
      <c r="S437" s="19"/>
      <c r="T437" s="19"/>
      <c r="U437" s="19"/>
      <c r="V437" s="19"/>
      <c r="W437" s="19"/>
      <c r="X437" s="19"/>
      <c r="Y437" s="19"/>
      <c r="Z437" s="19"/>
      <c r="AA437" s="19"/>
      <c r="AB437" s="19"/>
      <c r="AC437" s="19"/>
      <c r="AD437" s="19"/>
      <c r="AE437" s="19"/>
    </row>
  </sheetData>
  <sheetProtection algorithmName="SHA-512" hashValue="KNPYlB1WVXBSVGbQT2lynxZ+gDCKZ93GDLAAgLjqxpG3V0qPYWkHwO1y0W1jC1/upb+SwXKWSYRwKJUP6DwzNw==" saltValue="8QJeXwujhknn8WwW471xxQ==" spinCount="100000" sheet="1" objects="1" scenarios="1"/>
  <autoFilter ref="C120:K436" xr:uid="{00000000-0009-0000-0000-000001000000}"/>
  <mergeCells count="6">
    <mergeCell ref="E113:H113"/>
    <mergeCell ref="L2:V2"/>
    <mergeCell ref="E7:H7"/>
    <mergeCell ref="E16:H16"/>
    <mergeCell ref="E25:H25"/>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Rekapitulace stavby</vt:lpstr>
      <vt:lpstr>504-19 - Sportovní hala L...</vt:lpstr>
      <vt:lpstr>'504-19 - Sportovní hala L...'!Názvy_tisku</vt:lpstr>
      <vt:lpstr>'Rekapitulace stavby'!Názvy_tisku</vt:lpstr>
      <vt:lpstr>'504-19 - Sportovní hala L...'!Oblast_tisku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TISK</dc:creator>
  <cp:lastModifiedBy>dominik.jares</cp:lastModifiedBy>
  <dcterms:created xsi:type="dcterms:W3CDTF">2020-06-09T13:38:57Z</dcterms:created>
  <dcterms:modified xsi:type="dcterms:W3CDTF">2020-07-03T07:56:22Z</dcterms:modified>
</cp:coreProperties>
</file>